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21570" windowHeight="7965" firstSheet="240" activeTab="246"/>
  </bookViews>
  <sheets>
    <sheet name="04.01.2017" sheetId="1" r:id="rId1"/>
    <sheet name="05.01.2017" sheetId="4" r:id="rId2"/>
    <sheet name="06.01.2017" sheetId="5" r:id="rId3"/>
    <sheet name="09.01.2017" sheetId="6" r:id="rId4"/>
    <sheet name="10.01.2017" sheetId="7" r:id="rId5"/>
    <sheet name="11.01.2017" sheetId="8" r:id="rId6"/>
    <sheet name="12.01.2017" sheetId="9" r:id="rId7"/>
    <sheet name="13.01.2017" sheetId="10" r:id="rId8"/>
    <sheet name="16.01.2017" sheetId="11" r:id="rId9"/>
    <sheet name="17.01.2017" sheetId="12" r:id="rId10"/>
    <sheet name="18.01.2017" sheetId="14" r:id="rId11"/>
    <sheet name="19.01.2017" sheetId="15" r:id="rId12"/>
    <sheet name="20.01.2017" sheetId="16" r:id="rId13"/>
    <sheet name="23.01.2017" sheetId="17" r:id="rId14"/>
    <sheet name="24.01.2017" sheetId="18" r:id="rId15"/>
    <sheet name="25.01.2017" sheetId="19" r:id="rId16"/>
    <sheet name="26.01.2017" sheetId="20" r:id="rId17"/>
    <sheet name="27.01.2017" sheetId="21" r:id="rId18"/>
    <sheet name="30.01.2017" sheetId="22" r:id="rId19"/>
    <sheet name="31.01.2017" sheetId="23" r:id="rId20"/>
    <sheet name="01.02.2017" sheetId="24" r:id="rId21"/>
    <sheet name="02.02.2017" sheetId="25" r:id="rId22"/>
    <sheet name="03.02.2017" sheetId="26" r:id="rId23"/>
    <sheet name="06.02.2017" sheetId="29" r:id="rId24"/>
    <sheet name="07.02.2017" sheetId="27" r:id="rId25"/>
    <sheet name="08.02.2017" sheetId="28" r:id="rId26"/>
    <sheet name="09.02.2017" sheetId="30" r:id="rId27"/>
    <sheet name="10.02.2017" sheetId="31" r:id="rId28"/>
    <sheet name="13.02.2017" sheetId="32" r:id="rId29"/>
    <sheet name="14.02.2017" sheetId="33" r:id="rId30"/>
    <sheet name="17.02.2017" sheetId="34" r:id="rId31"/>
    <sheet name="20.02.2017" sheetId="35" r:id="rId32"/>
    <sheet name="21.02.2017" sheetId="36" r:id="rId33"/>
    <sheet name="22.02.2017" sheetId="37" r:id="rId34"/>
    <sheet name="23.02.2017" sheetId="38" r:id="rId35"/>
    <sheet name="24.02.2017" sheetId="39" r:id="rId36"/>
    <sheet name="27.02.2017" sheetId="40" r:id="rId37"/>
    <sheet name="28.02.2017" sheetId="41" r:id="rId38"/>
    <sheet name="01.03.2017" sheetId="42" r:id="rId39"/>
    <sheet name="02.03.2017" sheetId="43" r:id="rId40"/>
    <sheet name="03.03.2017" sheetId="45" r:id="rId41"/>
    <sheet name="06.03.2017" sheetId="44" r:id="rId42"/>
    <sheet name="07.03.2017" sheetId="46" r:id="rId43"/>
    <sheet name="08.03.2017" sheetId="47" r:id="rId44"/>
    <sheet name="09.03.2017" sheetId="48" r:id="rId45"/>
    <sheet name="10.03.2017" sheetId="49" r:id="rId46"/>
    <sheet name="13.03.2017" sheetId="50" r:id="rId47"/>
    <sheet name="14.03.2017" sheetId="51" r:id="rId48"/>
    <sheet name="15.03.2017" sheetId="52" r:id="rId49"/>
    <sheet name="16.03.2017" sheetId="53" r:id="rId50"/>
    <sheet name="17.03.2017" sheetId="54" r:id="rId51"/>
    <sheet name="20.03.2017" sheetId="55" r:id="rId52"/>
    <sheet name="21.03.2017" sheetId="56" r:id="rId53"/>
    <sheet name="22.03.2017" sheetId="57" r:id="rId54"/>
    <sheet name="23.03.2017" sheetId="58" r:id="rId55"/>
    <sheet name="24.03.2017" sheetId="59" r:id="rId56"/>
    <sheet name="27.03.2017" sheetId="60" r:id="rId57"/>
    <sheet name="28.03.2017" sheetId="61" r:id="rId58"/>
    <sheet name="29.03.2017" sheetId="62" r:id="rId59"/>
    <sheet name="30.03.2017 " sheetId="63" r:id="rId60"/>
    <sheet name="31.03.2017" sheetId="64" r:id="rId61"/>
    <sheet name="03.04.2017" sheetId="65" r:id="rId62"/>
    <sheet name="04.04.2017" sheetId="66" r:id="rId63"/>
    <sheet name="05.04.2017" sheetId="67" r:id="rId64"/>
    <sheet name="06.04.2017" sheetId="68" r:id="rId65"/>
    <sheet name="07.04.2017" sheetId="69" r:id="rId66"/>
    <sheet name="10.04.2017" sheetId="70" r:id="rId67"/>
    <sheet name="11.04.2017" sheetId="71" r:id="rId68"/>
    <sheet name="12.04.2017" sheetId="72" r:id="rId69"/>
    <sheet name="13.04.2017" sheetId="73" r:id="rId70"/>
    <sheet name="18.04.2017" sheetId="74" r:id="rId71"/>
    <sheet name="19.04.2017" sheetId="75" r:id="rId72"/>
    <sheet name="20.04.2017" sheetId="76" r:id="rId73"/>
    <sheet name="21.04.2017" sheetId="77" r:id="rId74"/>
    <sheet name="24.04.2017" sheetId="78" r:id="rId75"/>
    <sheet name="25.04.2017" sheetId="79" r:id="rId76"/>
    <sheet name="26.04.2017" sheetId="80" r:id="rId77"/>
    <sheet name="27.04.2017" sheetId="81" r:id="rId78"/>
    <sheet name="28.04.2017" sheetId="82" r:id="rId79"/>
    <sheet name="03.05.2017" sheetId="83" r:id="rId80"/>
    <sheet name="04.05.2017" sheetId="85" r:id="rId81"/>
    <sheet name="05.05.2017" sheetId="84" r:id="rId82"/>
    <sheet name="08.05.2017" sheetId="86" r:id="rId83"/>
    <sheet name="09.05.2017" sheetId="87" r:id="rId84"/>
    <sheet name="10.05.2017" sheetId="88" r:id="rId85"/>
    <sheet name="11.05.2017" sheetId="89" r:id="rId86"/>
    <sheet name="12.05.2017" sheetId="90" r:id="rId87"/>
    <sheet name="15.05.2017" sheetId="91" r:id="rId88"/>
    <sheet name="16.05.2017" sheetId="92" r:id="rId89"/>
    <sheet name="17.05.2017" sheetId="94" r:id="rId90"/>
    <sheet name="18.05.2017" sheetId="93" r:id="rId91"/>
    <sheet name="19.05.2017" sheetId="95" r:id="rId92"/>
    <sheet name="22.05.2017" sheetId="96" r:id="rId93"/>
    <sheet name="23.05.2017" sheetId="97" r:id="rId94"/>
    <sheet name="24.05.2017" sheetId="98" r:id="rId95"/>
    <sheet name="25.05.2017" sheetId="99" r:id="rId96"/>
    <sheet name="26.05.2017" sheetId="101" r:id="rId97"/>
    <sheet name="29.05.2017" sheetId="102" r:id="rId98"/>
    <sheet name="30.05.2017." sheetId="105" r:id="rId99"/>
    <sheet name="31.05.2017" sheetId="104" r:id="rId100"/>
    <sheet name="01.06.2017" sheetId="108" r:id="rId101"/>
    <sheet name="02.06.2017" sheetId="106" r:id="rId102"/>
    <sheet name="05.06.2017" sheetId="107" r:id="rId103"/>
    <sheet name="06.06.2017" sheetId="109" r:id="rId104"/>
    <sheet name="07.06.2017" sheetId="110" r:id="rId105"/>
    <sheet name="08.06.2017" sheetId="111" r:id="rId106"/>
    <sheet name="09.06.2017" sheetId="112" r:id="rId107"/>
    <sheet name="12.06.2017" sheetId="113" r:id="rId108"/>
    <sheet name="13.06.2017" sheetId="114" r:id="rId109"/>
    <sheet name="14.06.2017" sheetId="115" r:id="rId110"/>
    <sheet name="15.06.2017" sheetId="116" r:id="rId111"/>
    <sheet name="16.06.2017" sheetId="117" r:id="rId112"/>
    <sheet name="19.06.2017" sheetId="118" r:id="rId113"/>
    <sheet name="20.06.2017" sheetId="119" r:id="rId114"/>
    <sheet name="21.06.2017" sheetId="120" r:id="rId115"/>
    <sheet name="22.06.2017" sheetId="121" r:id="rId116"/>
    <sheet name="23.06.2017" sheetId="122" r:id="rId117"/>
    <sheet name="26.06.2017" sheetId="123" r:id="rId118"/>
    <sheet name="27.06.2017" sheetId="124" r:id="rId119"/>
    <sheet name="28.06.2017" sheetId="125" r:id="rId120"/>
    <sheet name="29.06.2017" sheetId="126" r:id="rId121"/>
    <sheet name="30.06.2017" sheetId="127" r:id="rId122"/>
    <sheet name="03.07.2017" sheetId="128" r:id="rId123"/>
    <sheet name="04.07.2017" sheetId="129" r:id="rId124"/>
    <sheet name="05.07.2017" sheetId="130" r:id="rId125"/>
    <sheet name="06.07.2017" sheetId="131" r:id="rId126"/>
    <sheet name="07.07.2017" sheetId="132" r:id="rId127"/>
    <sheet name="10.07.2017" sheetId="133" r:id="rId128"/>
    <sheet name="11.07.2017" sheetId="134" r:id="rId129"/>
    <sheet name="12.07.2017" sheetId="135" r:id="rId130"/>
    <sheet name="13.07.2017" sheetId="136" r:id="rId131"/>
    <sheet name="14.07.2017" sheetId="137" r:id="rId132"/>
    <sheet name="17.07.2017" sheetId="139" r:id="rId133"/>
    <sheet name="18.07.2017" sheetId="138" r:id="rId134"/>
    <sheet name="19.07.2017" sheetId="140" r:id="rId135"/>
    <sheet name="20.07.2017" sheetId="141" r:id="rId136"/>
    <sheet name="21.07.2017" sheetId="142" r:id="rId137"/>
    <sheet name="24.07.2017" sheetId="143" r:id="rId138"/>
    <sheet name="25.07.2017" sheetId="145" r:id="rId139"/>
    <sheet name="26.07.2017" sheetId="146" r:id="rId140"/>
    <sheet name="27.07.2017" sheetId="147" r:id="rId141"/>
    <sheet name="28.07.2017" sheetId="148" r:id="rId142"/>
    <sheet name="31.07.2017" sheetId="149" r:id="rId143"/>
    <sheet name="01.08.2017" sheetId="150" r:id="rId144"/>
    <sheet name="02.08.2017" sheetId="151" r:id="rId145"/>
    <sheet name="03.08.2017" sheetId="152" r:id="rId146"/>
    <sheet name="04.08.2017" sheetId="153" r:id="rId147"/>
    <sheet name="07.08.2017" sheetId="154" r:id="rId148"/>
    <sheet name="08.08.2017" sheetId="155" r:id="rId149"/>
    <sheet name="09.08.2017" sheetId="156" r:id="rId150"/>
    <sheet name="10.08.2017" sheetId="157" r:id="rId151"/>
    <sheet name="11.08.2017" sheetId="158" r:id="rId152"/>
    <sheet name="14.08.2017" sheetId="159" r:id="rId153"/>
    <sheet name="15.08.2017" sheetId="160" r:id="rId154"/>
    <sheet name="16.08.2017" sheetId="161" r:id="rId155"/>
    <sheet name="17.08.2017" sheetId="162" r:id="rId156"/>
    <sheet name="18.08.2017" sheetId="163" r:id="rId157"/>
    <sheet name="21.08.2017" sheetId="164" r:id="rId158"/>
    <sheet name="22.08.2017" sheetId="165" r:id="rId159"/>
    <sheet name="23.08.2017" sheetId="166" r:id="rId160"/>
    <sheet name="24.08.2017" sheetId="167" r:id="rId161"/>
    <sheet name="25.08.2017" sheetId="168" r:id="rId162"/>
    <sheet name="28.08.2017" sheetId="169" r:id="rId163"/>
    <sheet name="29.08.2017" sheetId="171" r:id="rId164"/>
    <sheet name="30.08.2017" sheetId="172" r:id="rId165"/>
    <sheet name="31.08.2017" sheetId="173" r:id="rId166"/>
    <sheet name="01.09.2017 " sheetId="175" r:id="rId167"/>
    <sheet name="04.09.2017" sheetId="174" r:id="rId168"/>
    <sheet name="05.09.2017" sheetId="176" r:id="rId169"/>
    <sheet name="06.09.2017" sheetId="177" r:id="rId170"/>
    <sheet name="08.09.2017" sheetId="178" r:id="rId171"/>
    <sheet name="11.09.2017" sheetId="179" r:id="rId172"/>
    <sheet name="12.09.2017" sheetId="180" r:id="rId173"/>
    <sheet name="13.09.2017" sheetId="181" r:id="rId174"/>
    <sheet name="14.09.2017" sheetId="182" r:id="rId175"/>
    <sheet name="15.09.2017" sheetId="183" r:id="rId176"/>
    <sheet name="18.09.2017" sheetId="184" r:id="rId177"/>
    <sheet name="19.09.2017" sheetId="185" r:id="rId178"/>
    <sheet name="25.09.2017" sheetId="186" r:id="rId179"/>
    <sheet name="26.09.2017" sheetId="187" r:id="rId180"/>
    <sheet name="27.09.2017" sheetId="188" r:id="rId181"/>
    <sheet name="28.09.2017" sheetId="189" r:id="rId182"/>
    <sheet name="29.09.2017" sheetId="190" r:id="rId183"/>
    <sheet name="02.10.2017" sheetId="191" r:id="rId184"/>
    <sheet name="03.10.2017" sheetId="192" r:id="rId185"/>
    <sheet name="04.10.2017" sheetId="193" r:id="rId186"/>
    <sheet name="05.10.2017" sheetId="194" r:id="rId187"/>
    <sheet name="06.10.2017" sheetId="195" r:id="rId188"/>
    <sheet name="09.10.2017" sheetId="196" r:id="rId189"/>
    <sheet name="10.10.2017" sheetId="197" r:id="rId190"/>
    <sheet name="11.10.2017" sheetId="198" r:id="rId191"/>
    <sheet name="12.10.2017" sheetId="199" r:id="rId192"/>
    <sheet name="13.10.2017" sheetId="200" r:id="rId193"/>
    <sheet name="16.10.2017" sheetId="201" r:id="rId194"/>
    <sheet name="17.10.2017" sheetId="202" r:id="rId195"/>
    <sheet name="18.10.2017" sheetId="203" r:id="rId196"/>
    <sheet name="19.10.2017" sheetId="204" r:id="rId197"/>
    <sheet name="20.10.2017" sheetId="205" r:id="rId198"/>
    <sheet name="23.10.2017" sheetId="206" r:id="rId199"/>
    <sheet name="24.10.2017" sheetId="207" r:id="rId200"/>
    <sheet name="25.10.2017" sheetId="208" r:id="rId201"/>
    <sheet name="26.10.2017" sheetId="209" r:id="rId202"/>
    <sheet name="27.10.2017" sheetId="210" r:id="rId203"/>
    <sheet name="30.10.2017" sheetId="211" r:id="rId204"/>
    <sheet name="31.10.2017" sheetId="212" r:id="rId205"/>
    <sheet name="01.11.2017" sheetId="213" r:id="rId206"/>
    <sheet name="02.11.2017" sheetId="214" r:id="rId207"/>
    <sheet name="03.11.2017" sheetId="215" r:id="rId208"/>
    <sheet name="06.11.2017" sheetId="216" r:id="rId209"/>
    <sheet name="07.11.2017" sheetId="217" r:id="rId210"/>
    <sheet name="08.11.2017" sheetId="218" r:id="rId211"/>
    <sheet name="09.11.2017" sheetId="219" r:id="rId212"/>
    <sheet name="10.11.2017" sheetId="220" r:id="rId213"/>
    <sheet name="13.11.2017" sheetId="221" r:id="rId214"/>
    <sheet name="14.11.2017" sheetId="222" r:id="rId215"/>
    <sheet name="15.11.2017" sheetId="223" r:id="rId216"/>
    <sheet name="16.11.2017" sheetId="224" r:id="rId217"/>
    <sheet name="17.11.2017" sheetId="225" r:id="rId218"/>
    <sheet name="20.11.2017" sheetId="226" r:id="rId219"/>
    <sheet name="21.11.2017" sheetId="227" r:id="rId220"/>
    <sheet name="22.11.2017" sheetId="228" r:id="rId221"/>
    <sheet name="23.11.2017" sheetId="230" r:id="rId222"/>
    <sheet name="24.11.2017" sheetId="231" r:id="rId223"/>
    <sheet name="27.11.2017" sheetId="232" r:id="rId224"/>
    <sheet name="28.11.2017" sheetId="233" r:id="rId225"/>
    <sheet name="29.11.2017" sheetId="234" r:id="rId226"/>
    <sheet name="30.11.2017" sheetId="235" r:id="rId227"/>
    <sheet name="01.12.2017" sheetId="240" r:id="rId228"/>
    <sheet name="04.12.2017" sheetId="237" r:id="rId229"/>
    <sheet name="05.12.2017" sheetId="236" r:id="rId230"/>
    <sheet name="06.12.2017" sheetId="238" r:id="rId231"/>
    <sheet name="07.12.2017" sheetId="239" r:id="rId232"/>
    <sheet name="08.12.2017" sheetId="241" r:id="rId233"/>
    <sheet name="11.12.2017" sheetId="242" r:id="rId234"/>
    <sheet name="12.12.2017" sheetId="243" r:id="rId235"/>
    <sheet name="13.12.2017" sheetId="244" r:id="rId236"/>
    <sheet name="14.12.2017" sheetId="245" r:id="rId237"/>
    <sheet name="15.12.2017" sheetId="246" r:id="rId238"/>
    <sheet name="18.12.2017" sheetId="247" r:id="rId239"/>
    <sheet name="19.12.2017" sheetId="248" r:id="rId240"/>
    <sheet name="20.12.2017" sheetId="249" r:id="rId241"/>
    <sheet name="21.12.2017" sheetId="250" r:id="rId242"/>
    <sheet name="22.12.2017" sheetId="251" r:id="rId243"/>
    <sheet name="25.12.2017" sheetId="252" r:id="rId244"/>
    <sheet name="26.12.2017" sheetId="253" r:id="rId245"/>
    <sheet name="27.12.2017" sheetId="254" r:id="rId246"/>
    <sheet name="28.12.2017" sheetId="255" r:id="rId247"/>
  </sheets>
  <calcPr calcId="162913"/>
</workbook>
</file>

<file path=xl/calcChain.xml><?xml version="1.0" encoding="utf-8"?>
<calcChain xmlns="http://schemas.openxmlformats.org/spreadsheetml/2006/main">
  <c r="C27" i="255" l="1"/>
  <c r="C14" i="255"/>
  <c r="C7" i="255" s="1"/>
  <c r="C27" i="254"/>
  <c r="C14" i="254"/>
  <c r="C7" i="254" s="1"/>
  <c r="C27" i="253"/>
  <c r="C14" i="253"/>
  <c r="C7" i="253" s="1"/>
  <c r="C27" i="252"/>
  <c r="C14" i="252"/>
  <c r="C7" i="252" s="1"/>
  <c r="C27" i="251"/>
  <c r="C14" i="251"/>
  <c r="C7" i="251" s="1"/>
  <c r="C27" i="250"/>
  <c r="C14" i="250"/>
  <c r="C7" i="250" s="1"/>
  <c r="C27" i="249"/>
  <c r="C14" i="249"/>
  <c r="C7" i="249" s="1"/>
  <c r="C27" i="248"/>
  <c r="C14" i="248"/>
  <c r="C7" i="248" s="1"/>
  <c r="C27" i="247"/>
  <c r="C14" i="247"/>
  <c r="C7" i="247" s="1"/>
  <c r="C27" i="246"/>
  <c r="C14" i="246"/>
  <c r="C7" i="246" s="1"/>
  <c r="C27" i="245"/>
  <c r="C14" i="245"/>
  <c r="C7" i="245"/>
  <c r="C27" i="244"/>
  <c r="C14" i="244"/>
  <c r="C7" i="244" s="1"/>
  <c r="C27" i="243"/>
  <c r="C14" i="243"/>
  <c r="C7" i="243" s="1"/>
  <c r="C27" i="242" l="1"/>
  <c r="C14" i="242"/>
  <c r="C7" i="242" s="1"/>
  <c r="C27" i="241"/>
  <c r="C14" i="241"/>
  <c r="C7" i="241"/>
  <c r="C27" i="240"/>
  <c r="C14" i="240"/>
  <c r="C7" i="240" s="1"/>
  <c r="C27" i="239" l="1"/>
  <c r="C14" i="239"/>
  <c r="C7" i="239"/>
  <c r="C27" i="238"/>
  <c r="C14" i="238"/>
  <c r="C7" i="238"/>
  <c r="C27" i="237"/>
  <c r="C14" i="237"/>
  <c r="C7" i="237"/>
  <c r="C27" i="236"/>
  <c r="C14" i="236"/>
  <c r="C7" i="236" s="1"/>
  <c r="C27" i="235"/>
  <c r="C14" i="235"/>
  <c r="C7" i="235" s="1"/>
  <c r="C27" i="234"/>
  <c r="C14" i="234"/>
  <c r="C7" i="234" s="1"/>
  <c r="C27" i="233"/>
  <c r="C14" i="233"/>
  <c r="C7" i="233" s="1"/>
  <c r="C27" i="232" l="1"/>
  <c r="C14" i="232"/>
  <c r="C7" i="232" s="1"/>
  <c r="C27" i="231"/>
  <c r="C14" i="231"/>
  <c r="C7" i="231" s="1"/>
  <c r="C27" i="230"/>
  <c r="C14" i="230"/>
  <c r="C7" i="230" s="1"/>
  <c r="C27" i="228"/>
  <c r="C14" i="228"/>
  <c r="C7" i="228" s="1"/>
  <c r="C27" i="227"/>
  <c r="C14" i="227"/>
  <c r="C7" i="227" s="1"/>
  <c r="C27" i="226"/>
  <c r="C14" i="226"/>
  <c r="C7" i="226" s="1"/>
  <c r="C27" i="225"/>
  <c r="C14" i="225"/>
  <c r="C7" i="225" s="1"/>
  <c r="C13" i="224"/>
  <c r="C14" i="224" s="1"/>
  <c r="C7" i="224" s="1"/>
  <c r="C27" i="224"/>
  <c r="C27" i="223" l="1"/>
  <c r="C14" i="223"/>
  <c r="C7" i="223" s="1"/>
  <c r="C27" i="222"/>
  <c r="C14" i="222"/>
  <c r="C7" i="222" s="1"/>
  <c r="C27" i="221"/>
  <c r="C14" i="221"/>
  <c r="C7" i="221" s="1"/>
  <c r="C27" i="220"/>
  <c r="C14" i="220"/>
  <c r="C7" i="220" s="1"/>
  <c r="C27" i="219"/>
  <c r="C14" i="219"/>
  <c r="C7" i="219" s="1"/>
  <c r="C27" i="218" l="1"/>
  <c r="C14" i="218"/>
  <c r="C7" i="218" s="1"/>
  <c r="C27" i="217"/>
  <c r="C14" i="217"/>
  <c r="C7" i="217" s="1"/>
  <c r="C27" i="216" l="1"/>
  <c r="C14" i="216"/>
  <c r="C7" i="216" s="1"/>
  <c r="C27" i="215"/>
  <c r="C14" i="215"/>
  <c r="C7" i="215" s="1"/>
  <c r="C27" i="214" l="1"/>
  <c r="C14" i="214"/>
  <c r="C7" i="214" s="1"/>
  <c r="C27" i="213"/>
  <c r="C14" i="213"/>
  <c r="C7" i="213" s="1"/>
  <c r="C27" i="212"/>
  <c r="C14" i="212"/>
  <c r="C7" i="212" s="1"/>
  <c r="C27" i="211"/>
  <c r="C14" i="211"/>
  <c r="C7" i="211" s="1"/>
  <c r="C27" i="210"/>
  <c r="C14" i="210"/>
  <c r="C7" i="210" s="1"/>
  <c r="C27" i="209"/>
  <c r="C14" i="209"/>
  <c r="C7" i="209" s="1"/>
  <c r="C27" i="208"/>
  <c r="C14" i="208"/>
  <c r="C7" i="208" s="1"/>
  <c r="C27" i="207"/>
  <c r="C14" i="207"/>
  <c r="C7" i="207" s="1"/>
  <c r="C27" i="206"/>
  <c r="C14" i="206"/>
  <c r="C7" i="206" s="1"/>
  <c r="C27" i="205" l="1"/>
  <c r="C14" i="205"/>
  <c r="C7" i="205" s="1"/>
  <c r="C27" i="204"/>
  <c r="C14" i="204"/>
  <c r="C7" i="204" s="1"/>
  <c r="C27" i="203"/>
  <c r="C14" i="203"/>
  <c r="C7" i="203" s="1"/>
  <c r="C27" i="202"/>
  <c r="C14" i="202"/>
  <c r="C7" i="202" s="1"/>
  <c r="C27" i="201"/>
  <c r="C14" i="201"/>
  <c r="C7" i="201" s="1"/>
  <c r="C27" i="200" l="1"/>
  <c r="C14" i="200"/>
  <c r="C7" i="200" s="1"/>
  <c r="C27" i="199"/>
  <c r="C14" i="199"/>
  <c r="C7" i="199" s="1"/>
  <c r="C27" i="198"/>
  <c r="C14" i="198"/>
  <c r="C7" i="198" s="1"/>
  <c r="C27" i="197"/>
  <c r="C14" i="197"/>
  <c r="C7" i="197" s="1"/>
  <c r="C27" i="196" l="1"/>
  <c r="C14" i="196"/>
  <c r="C7" i="196"/>
  <c r="C27" i="195"/>
  <c r="C14" i="195"/>
  <c r="C7" i="195" s="1"/>
  <c r="C27" i="194" l="1"/>
  <c r="C14" i="194"/>
  <c r="C7" i="194" s="1"/>
  <c r="C27" i="193"/>
  <c r="C14" i="193"/>
  <c r="C7" i="193" s="1"/>
  <c r="C27" i="192"/>
  <c r="C14" i="192"/>
  <c r="C7" i="192"/>
  <c r="C27" i="191"/>
  <c r="C14" i="191"/>
  <c r="C7" i="191" s="1"/>
  <c r="C27" i="190" l="1"/>
  <c r="C14" i="190"/>
  <c r="C7" i="190" s="1"/>
  <c r="C27" i="189"/>
  <c r="C14" i="189"/>
  <c r="C7" i="189" s="1"/>
  <c r="C27" i="188"/>
  <c r="C14" i="188"/>
  <c r="C7" i="188" s="1"/>
  <c r="C27" i="187"/>
  <c r="C14" i="187"/>
  <c r="C7" i="187" s="1"/>
  <c r="C27" i="186"/>
  <c r="C14" i="186"/>
  <c r="C7" i="186" s="1"/>
  <c r="C27" i="185" l="1"/>
  <c r="C14" i="185"/>
  <c r="C7" i="185" s="1"/>
  <c r="C27" i="184"/>
  <c r="C14" i="184"/>
  <c r="C7" i="184" s="1"/>
  <c r="C27" i="183"/>
  <c r="C14" i="183"/>
  <c r="C7" i="183" s="1"/>
  <c r="C27" i="182"/>
  <c r="C14" i="182"/>
  <c r="C7" i="182" s="1"/>
  <c r="C27" i="181"/>
  <c r="C14" i="181"/>
  <c r="C7" i="181" s="1"/>
  <c r="C27" i="180"/>
  <c r="C14" i="180"/>
  <c r="C7" i="180" s="1"/>
  <c r="C27" i="179" l="1"/>
  <c r="C14" i="179"/>
  <c r="C7" i="179" s="1"/>
  <c r="C27" i="178" l="1"/>
  <c r="C14" i="178"/>
  <c r="C7" i="178" s="1"/>
  <c r="C27" i="177" l="1"/>
  <c r="C14" i="177"/>
  <c r="C7" i="177" s="1"/>
  <c r="C27" i="176"/>
  <c r="C14" i="176"/>
  <c r="C7" i="176" s="1"/>
  <c r="C27" i="175"/>
  <c r="C14" i="175"/>
  <c r="C7" i="175" s="1"/>
  <c r="C27" i="174"/>
  <c r="C14" i="174"/>
  <c r="C7" i="174" s="1"/>
  <c r="C27" i="173"/>
  <c r="C14" i="173"/>
  <c r="C7" i="173" s="1"/>
  <c r="C27" i="172"/>
  <c r="C14" i="172"/>
  <c r="C7" i="172" s="1"/>
  <c r="C27" i="171"/>
  <c r="C14" i="171"/>
  <c r="C7" i="171" s="1"/>
  <c r="C27" i="169"/>
  <c r="C14" i="169"/>
  <c r="C7" i="169" s="1"/>
  <c r="C27" i="168"/>
  <c r="C14" i="168"/>
  <c r="C7" i="168" s="1"/>
  <c r="C27" i="167"/>
  <c r="C14" i="167"/>
  <c r="C7" i="167" s="1"/>
  <c r="C27" i="166"/>
  <c r="C14" i="166"/>
  <c r="C7" i="166" s="1"/>
  <c r="C27" i="165"/>
  <c r="C14" i="165"/>
  <c r="C7" i="165" s="1"/>
  <c r="C27" i="164"/>
  <c r="C14" i="164"/>
  <c r="C7" i="164"/>
  <c r="C27" i="163"/>
  <c r="C14" i="163"/>
  <c r="C7" i="163" s="1"/>
  <c r="C27" i="162"/>
  <c r="C14" i="162"/>
  <c r="C7" i="162" s="1"/>
  <c r="C27" i="161"/>
  <c r="C14" i="161"/>
  <c r="C7" i="161" s="1"/>
  <c r="C27" i="160"/>
  <c r="C14" i="160"/>
  <c r="C7" i="160"/>
  <c r="C27" i="159"/>
  <c r="C14" i="159"/>
  <c r="C7" i="159" s="1"/>
  <c r="C27" i="158"/>
  <c r="C14" i="158"/>
  <c r="C7" i="158" s="1"/>
  <c r="C27" i="157"/>
  <c r="C14" i="157"/>
  <c r="C7" i="157" s="1"/>
  <c r="C27" i="156"/>
  <c r="C14" i="156"/>
  <c r="C7" i="156"/>
  <c r="C27" i="155"/>
  <c r="C14" i="155"/>
  <c r="C7" i="155" s="1"/>
  <c r="C27" i="154"/>
  <c r="C14" i="154"/>
  <c r="C7" i="154" s="1"/>
  <c r="C27" i="153"/>
  <c r="C14" i="153"/>
  <c r="C7" i="153" s="1"/>
  <c r="C27" i="152"/>
  <c r="C14" i="152"/>
  <c r="C7" i="152"/>
  <c r="C27" i="151"/>
  <c r="C14" i="151"/>
  <c r="C7" i="151" s="1"/>
  <c r="C27" i="150"/>
  <c r="C14" i="150"/>
  <c r="C7" i="150" s="1"/>
  <c r="C27" i="149"/>
  <c r="C14" i="149"/>
  <c r="C7" i="149" s="1"/>
  <c r="C27" i="148"/>
  <c r="C14" i="148"/>
  <c r="C7" i="148"/>
  <c r="C27" i="147"/>
  <c r="C14" i="147"/>
  <c r="C7" i="147" s="1"/>
  <c r="C27" i="146"/>
  <c r="C14" i="146"/>
  <c r="C7" i="146" s="1"/>
  <c r="C27" i="145"/>
  <c r="C14" i="145"/>
  <c r="C7" i="145" s="1"/>
  <c r="C27" i="143"/>
  <c r="C14" i="143"/>
  <c r="C7" i="143"/>
  <c r="C27" i="142"/>
  <c r="C14" i="142"/>
  <c r="C7" i="142" s="1"/>
  <c r="C27" i="141"/>
  <c r="C14" i="141"/>
  <c r="C7" i="141" s="1"/>
  <c r="C27" i="140"/>
  <c r="C14" i="140"/>
  <c r="C7" i="140" s="1"/>
  <c r="C27" i="138"/>
  <c r="C14" i="138"/>
  <c r="C7" i="138"/>
  <c r="C27" i="139"/>
  <c r="C14" i="139"/>
  <c r="C7" i="139" s="1"/>
  <c r="C27" i="137"/>
  <c r="C14" i="137"/>
  <c r="C7" i="137" s="1"/>
  <c r="C27" i="136"/>
  <c r="C14" i="136"/>
  <c r="C7" i="136" s="1"/>
  <c r="C27" i="135"/>
  <c r="C14" i="135"/>
  <c r="C7" i="135"/>
  <c r="C27" i="134"/>
  <c r="C14" i="134"/>
  <c r="C7" i="134" s="1"/>
  <c r="C27" i="133"/>
  <c r="C14" i="133"/>
  <c r="C7" i="133" s="1"/>
  <c r="C27" i="132"/>
  <c r="C14" i="132"/>
  <c r="C7" i="132" s="1"/>
  <c r="C27" i="131"/>
  <c r="C14" i="131"/>
  <c r="C7" i="131"/>
  <c r="C27" i="130"/>
  <c r="C14" i="130"/>
  <c r="C7" i="130" s="1"/>
  <c r="C27" i="129"/>
  <c r="C14" i="129"/>
  <c r="C7" i="129" s="1"/>
  <c r="C27" i="128"/>
  <c r="C14" i="128"/>
  <c r="C7" i="128" s="1"/>
  <c r="C27" i="127"/>
  <c r="C14" i="127"/>
  <c r="C7" i="127"/>
  <c r="C27" i="126"/>
  <c r="C14" i="126"/>
  <c r="C7" i="126" s="1"/>
  <c r="C27" i="125"/>
  <c r="C14" i="125"/>
  <c r="C7" i="125" s="1"/>
  <c r="C27" i="124"/>
  <c r="C14" i="124"/>
  <c r="C7" i="124" s="1"/>
  <c r="C27" i="123"/>
  <c r="C14" i="123"/>
  <c r="C7" i="123"/>
  <c r="C27" i="122"/>
  <c r="C14" i="122"/>
  <c r="C7" i="122" s="1"/>
  <c r="C27" i="121"/>
  <c r="C14" i="121"/>
  <c r="C7" i="121" s="1"/>
  <c r="C27" i="120"/>
  <c r="C14" i="120"/>
  <c r="C7" i="120" s="1"/>
  <c r="C27" i="119"/>
  <c r="C14" i="119"/>
  <c r="C7" i="119"/>
  <c r="C27" i="118"/>
  <c r="C14" i="118"/>
  <c r="C7" i="118"/>
  <c r="C27" i="117"/>
  <c r="C14" i="117"/>
  <c r="C7" i="117" s="1"/>
  <c r="C27" i="116"/>
  <c r="C14" i="116"/>
  <c r="C7" i="116" s="1"/>
  <c r="C27" i="115"/>
  <c r="C14" i="115"/>
  <c r="C7" i="115"/>
  <c r="C27" i="114"/>
  <c r="C14" i="114"/>
  <c r="C7" i="114"/>
  <c r="C27" i="113"/>
  <c r="C14" i="113"/>
  <c r="C7" i="113"/>
  <c r="C27" i="112"/>
  <c r="C14" i="112"/>
  <c r="C7" i="112" s="1"/>
  <c r="C27" i="111"/>
  <c r="C14" i="111"/>
  <c r="C7" i="111"/>
  <c r="C27" i="110"/>
  <c r="C14" i="110"/>
  <c r="C7" i="110"/>
  <c r="C27" i="109"/>
  <c r="C14" i="109"/>
  <c r="C7" i="109" s="1"/>
  <c r="C27" i="107"/>
  <c r="C14" i="107"/>
  <c r="C7" i="107" s="1"/>
  <c r="C27" i="106"/>
  <c r="C14" i="106"/>
  <c r="C7" i="106"/>
  <c r="C27" i="108"/>
  <c r="C14" i="108"/>
  <c r="C7" i="108" s="1"/>
  <c r="C27" i="104"/>
  <c r="C14" i="104"/>
  <c r="C7" i="104" s="1"/>
  <c r="C27" i="105"/>
  <c r="C14" i="105"/>
  <c r="C7" i="105" s="1"/>
  <c r="C27" i="102"/>
  <c r="C14" i="102"/>
  <c r="C7" i="102"/>
  <c r="C27" i="101"/>
  <c r="C14" i="101"/>
  <c r="C7" i="101" s="1"/>
  <c r="C27" i="99"/>
  <c r="C14" i="99"/>
  <c r="C7" i="99" s="1"/>
  <c r="C27" i="98"/>
  <c r="C14" i="98"/>
  <c r="C7" i="98" s="1"/>
  <c r="C27" i="97"/>
  <c r="C14" i="97"/>
  <c r="C7" i="97"/>
  <c r="C27" i="96"/>
  <c r="C14" i="96"/>
  <c r="C7" i="96" s="1"/>
  <c r="C27" i="95"/>
  <c r="C14" i="95"/>
  <c r="C7" i="95" s="1"/>
  <c r="C27" i="93"/>
  <c r="C14" i="93"/>
  <c r="C7" i="93" s="1"/>
  <c r="C27" i="94"/>
  <c r="C14" i="94"/>
  <c r="C7" i="94"/>
  <c r="C27" i="92"/>
  <c r="C14" i="92"/>
  <c r="C7" i="92" s="1"/>
  <c r="C27" i="91"/>
  <c r="C14" i="91"/>
  <c r="C7" i="91"/>
  <c r="C27" i="90"/>
  <c r="C14" i="90"/>
  <c r="C7" i="90" s="1"/>
  <c r="C27" i="89"/>
  <c r="C14" i="89"/>
  <c r="C7" i="89"/>
  <c r="C27" i="88"/>
  <c r="C14" i="88"/>
  <c r="C7" i="88" s="1"/>
  <c r="C27" i="87"/>
  <c r="C14" i="87"/>
  <c r="C7" i="87" s="1"/>
  <c r="C27" i="86"/>
  <c r="C14" i="86"/>
  <c r="C7" i="86" s="1"/>
  <c r="C27" i="84"/>
  <c r="C14" i="84"/>
  <c r="C7" i="84"/>
  <c r="C27" i="85"/>
  <c r="C14" i="85"/>
  <c r="C7" i="85"/>
  <c r="C27" i="83"/>
  <c r="C14" i="83"/>
  <c r="C7" i="83" s="1"/>
  <c r="C27" i="82"/>
  <c r="C14" i="82"/>
  <c r="C7" i="82" s="1"/>
  <c r="C27" i="81"/>
  <c r="C14" i="81"/>
  <c r="C7" i="81"/>
  <c r="C27" i="80"/>
  <c r="C14" i="80"/>
  <c r="C7" i="80"/>
  <c r="C27" i="79"/>
  <c r="C14" i="79"/>
  <c r="C7" i="79" s="1"/>
  <c r="C27" i="78"/>
  <c r="C14" i="78"/>
  <c r="C7" i="78" s="1"/>
  <c r="C27" i="77"/>
  <c r="C14" i="77"/>
  <c r="C7" i="77"/>
  <c r="C27" i="76"/>
  <c r="C14" i="76"/>
  <c r="C7" i="76" s="1"/>
  <c r="C27" i="75"/>
  <c r="C14" i="75"/>
  <c r="C7" i="75"/>
  <c r="C27" i="74"/>
  <c r="C14" i="74"/>
  <c r="C7" i="74" s="1"/>
  <c r="C27" i="73"/>
  <c r="C14" i="73"/>
  <c r="C7" i="73"/>
  <c r="C27" i="72"/>
  <c r="C14" i="72"/>
  <c r="C7" i="72" s="1"/>
  <c r="C27" i="71"/>
  <c r="C14" i="71"/>
  <c r="C7" i="71" s="1"/>
  <c r="C27" i="70"/>
  <c r="C14" i="70"/>
  <c r="C7" i="70" s="1"/>
  <c r="C27" i="69"/>
  <c r="C14" i="69"/>
  <c r="C7" i="69"/>
  <c r="C27" i="68"/>
  <c r="C14" i="68"/>
  <c r="C7" i="68" s="1"/>
  <c r="C27" i="67"/>
  <c r="C14" i="67"/>
  <c r="C7" i="67" s="1"/>
  <c r="C27" i="66"/>
  <c r="C14" i="66"/>
  <c r="C7" i="66" s="1"/>
  <c r="C27" i="65"/>
  <c r="C14" i="65"/>
  <c r="C7" i="65"/>
  <c r="C27" i="64"/>
  <c r="C14" i="64"/>
  <c r="C7" i="64" s="1"/>
  <c r="C27" i="63"/>
  <c r="C14" i="63"/>
  <c r="C7" i="63" s="1"/>
  <c r="C27" i="62"/>
  <c r="C14" i="62"/>
  <c r="C7" i="62" s="1"/>
  <c r="C27" i="61"/>
  <c r="C14" i="61"/>
  <c r="C7" i="61"/>
  <c r="C27" i="60"/>
  <c r="C14" i="60"/>
  <c r="C7" i="60" s="1"/>
  <c r="C27" i="59"/>
  <c r="C14" i="59"/>
  <c r="C7" i="59" s="1"/>
  <c r="C27" i="58"/>
  <c r="C14" i="58"/>
  <c r="C7" i="58" s="1"/>
  <c r="C27" i="57"/>
  <c r="C14" i="57"/>
  <c r="C7" i="57"/>
  <c r="C27" i="56"/>
  <c r="C14" i="56"/>
  <c r="C7" i="56" s="1"/>
  <c r="C27" i="55"/>
  <c r="C14" i="55"/>
  <c r="C7" i="55" s="1"/>
  <c r="C27" i="54"/>
  <c r="C14" i="54"/>
  <c r="C7" i="54" s="1"/>
  <c r="C27" i="53"/>
  <c r="C14" i="53"/>
  <c r="C7" i="53"/>
  <c r="C27" i="52"/>
  <c r="C14" i="52"/>
  <c r="C7" i="52" s="1"/>
  <c r="C27" i="51"/>
  <c r="C14" i="51"/>
  <c r="C7" i="51" s="1"/>
  <c r="C27" i="50"/>
  <c r="C14" i="50"/>
  <c r="C7" i="50" s="1"/>
  <c r="C27" i="49"/>
  <c r="C14" i="49"/>
  <c r="C7" i="49"/>
  <c r="C27" i="48"/>
  <c r="C14" i="48"/>
  <c r="C7" i="48" s="1"/>
  <c r="C27" i="47"/>
  <c r="C14" i="47"/>
  <c r="C7" i="47" s="1"/>
  <c r="C27" i="46"/>
  <c r="C14" i="46"/>
  <c r="C7" i="46" s="1"/>
  <c r="C27" i="44"/>
  <c r="C14" i="44"/>
  <c r="C7" i="44"/>
  <c r="C27" i="45"/>
  <c r="C14" i="45"/>
  <c r="C7" i="45" s="1"/>
  <c r="C27" i="43"/>
  <c r="C14" i="43"/>
  <c r="C7" i="43" s="1"/>
  <c r="C27" i="42"/>
  <c r="C14" i="42"/>
  <c r="C7" i="42" s="1"/>
  <c r="C27" i="41"/>
  <c r="C14" i="41"/>
  <c r="C7" i="41"/>
  <c r="C27" i="40"/>
  <c r="C14" i="40"/>
  <c r="C7" i="40" s="1"/>
  <c r="C27" i="39"/>
  <c r="C14" i="39"/>
  <c r="C7" i="39" s="1"/>
  <c r="C27" i="38"/>
  <c r="C14" i="38"/>
  <c r="C7" i="38" s="1"/>
  <c r="C27" i="37"/>
  <c r="C14" i="37"/>
  <c r="C7" i="37"/>
  <c r="C27" i="36"/>
  <c r="C14" i="36"/>
  <c r="C7" i="36" s="1"/>
  <c r="C27" i="35"/>
  <c r="C14" i="35"/>
  <c r="C7" i="35" s="1"/>
  <c r="C27" i="34"/>
  <c r="C14" i="34"/>
  <c r="C7" i="34" s="1"/>
  <c r="C27" i="33"/>
  <c r="C14" i="33"/>
  <c r="C7" i="33"/>
  <c r="C27" i="32"/>
  <c r="C14" i="32"/>
  <c r="C7" i="32" s="1"/>
  <c r="C27" i="31"/>
  <c r="C14" i="31"/>
  <c r="C7" i="31" s="1"/>
  <c r="C27" i="30"/>
  <c r="C14" i="30"/>
  <c r="C7" i="30" s="1"/>
  <c r="C27" i="28"/>
  <c r="C14" i="28"/>
  <c r="C7" i="28"/>
  <c r="C27" i="27"/>
  <c r="C14" i="27"/>
  <c r="C7" i="27" s="1"/>
  <c r="C27" i="29"/>
  <c r="C14" i="29"/>
  <c r="C7" i="29" s="1"/>
  <c r="C27" i="26"/>
  <c r="C14" i="26"/>
  <c r="C7" i="26" s="1"/>
  <c r="C27" i="25"/>
  <c r="C14" i="25"/>
  <c r="C7" i="25"/>
  <c r="C27" i="24"/>
  <c r="C14" i="24"/>
  <c r="C7" i="24" s="1"/>
  <c r="C27" i="23"/>
  <c r="C14" i="23"/>
  <c r="C7" i="23" s="1"/>
  <c r="C27" i="22"/>
  <c r="C14" i="22"/>
  <c r="C7" i="22" s="1"/>
  <c r="C27" i="21"/>
  <c r="C14" i="21"/>
  <c r="C7" i="21"/>
  <c r="C27" i="20"/>
  <c r="C14" i="20"/>
  <c r="C7" i="20" s="1"/>
  <c r="C27" i="19"/>
  <c r="C14" i="19"/>
  <c r="C7" i="19" s="1"/>
  <c r="C27" i="18"/>
  <c r="C14" i="18"/>
  <c r="C7" i="18" s="1"/>
  <c r="C27" i="17"/>
  <c r="C14" i="17"/>
  <c r="C7" i="17"/>
  <c r="C27" i="16"/>
  <c r="C14" i="16"/>
  <c r="C7" i="16" s="1"/>
  <c r="C27" i="15"/>
  <c r="C14" i="15"/>
  <c r="C7" i="15" s="1"/>
  <c r="C27" i="14"/>
  <c r="C14" i="14"/>
  <c r="C7" i="14" s="1"/>
  <c r="C27" i="12"/>
  <c r="C14" i="12"/>
  <c r="C7" i="12"/>
  <c r="C27" i="11"/>
  <c r="C14" i="11"/>
  <c r="C7" i="11"/>
  <c r="C27" i="10"/>
  <c r="C14" i="10"/>
  <c r="C7" i="10" s="1"/>
  <c r="C27" i="9"/>
  <c r="C14" i="9"/>
  <c r="C7" i="9" s="1"/>
  <c r="C27" i="8"/>
  <c r="C14" i="8"/>
  <c r="C7" i="8"/>
  <c r="C27" i="7"/>
  <c r="C14" i="7"/>
  <c r="C7" i="7" s="1"/>
  <c r="C27" i="6"/>
  <c r="C14" i="6"/>
  <c r="C7" i="6" s="1"/>
  <c r="C27" i="5"/>
  <c r="C14" i="5"/>
  <c r="C7" i="5" s="1"/>
  <c r="C27" i="4"/>
  <c r="C14" i="4"/>
  <c r="C7" i="4"/>
  <c r="C27" i="1"/>
  <c r="C14" i="1"/>
  <c r="C7" i="1" s="1"/>
</calcChain>
</file>

<file path=xl/sharedStrings.xml><?xml version="1.0" encoding="utf-8"?>
<sst xmlns="http://schemas.openxmlformats.org/spreadsheetml/2006/main" count="10374" uniqueCount="485">
  <si>
    <t>STANJE NOVČANIH SREDSTAVA NA RAČUNU ZDRAVSTVENE USTANOVE</t>
  </si>
  <si>
    <t>DATUM : 04.01.2017</t>
  </si>
  <si>
    <t>STANJE PREDHODNOG DANA 30.12.2016</t>
  </si>
  <si>
    <t>Din</t>
  </si>
  <si>
    <t>PRILIV SREDSTAVA OD RFZO PO UGOVORU ZA 2017. godinu</t>
  </si>
  <si>
    <t>OSTALI PRILIVI</t>
  </si>
  <si>
    <t xml:space="preserve">PRILIV OD PARTICIPACIJE </t>
  </si>
  <si>
    <t xml:space="preserve">Ukupno stanje na računu </t>
  </si>
  <si>
    <t>PRIPREMLJENA I IZVRŠENA</t>
  </si>
  <si>
    <t>PLAĆENI TROŠKOVI PO UGOVORU ZA 2017.godinu</t>
  </si>
  <si>
    <t>PLAĆENI TROŠKOVI VAN UGOVORA ZA 2017.godinu</t>
  </si>
  <si>
    <t>OSTALE ISPLATE</t>
  </si>
  <si>
    <t>UKUPNA PRIPREMLJENA I IZVRŠENA PLAĆANjA:</t>
  </si>
  <si>
    <t>IZVRŠENE ISPLATE</t>
  </si>
  <si>
    <t>PLATE</t>
  </si>
  <si>
    <t>JUBILARNE NAGRADE</t>
  </si>
  <si>
    <t>PREVOZ</t>
  </si>
  <si>
    <t>ENERGENTI</t>
  </si>
  <si>
    <t xml:space="preserve">ISHRANA BOLESNIKA </t>
  </si>
  <si>
    <t xml:space="preserve">MATERIJALNI I OSTALI TROŠKOVI </t>
  </si>
  <si>
    <t xml:space="preserve">LEKOVI U ZDRAVSTVENOJ USTANOVI </t>
  </si>
  <si>
    <t xml:space="preserve">VAKCINE </t>
  </si>
  <si>
    <t>SANITETSKI I MEDICINSKI POTROŠNI MATERIJAL</t>
  </si>
  <si>
    <t>UKUPNO IZVRŠENE ISPLATE:</t>
  </si>
  <si>
    <t>DATUM : 05.01.2017</t>
  </si>
  <si>
    <t>STANJE PREDHODNOG DANA 04.01.2017</t>
  </si>
  <si>
    <t>DATUM : 06.01.2017</t>
  </si>
  <si>
    <t>STANJE PREDHODNOG DANA 05.01.2017</t>
  </si>
  <si>
    <t>DATUM : 09.01.2017</t>
  </si>
  <si>
    <t>STANJE PREDHODNOG DANA 06.01.2017</t>
  </si>
  <si>
    <t>DATUM : 10.01.2017</t>
  </si>
  <si>
    <t>STANJE PREDHODNOG DANA 09.01.2017</t>
  </si>
  <si>
    <t>DATUM : 11.01.2017</t>
  </si>
  <si>
    <t>STANJE PREDHODNOG DANA 10.01.2017</t>
  </si>
  <si>
    <t>DATUM : 12.01.2017</t>
  </si>
  <si>
    <t>STANJE PREDHODNOG DANA 11.01.2017</t>
  </si>
  <si>
    <t>DATUM : 13.01.2017</t>
  </si>
  <si>
    <t>STANJE PREDHODNOG DANA 12.01.2017</t>
  </si>
  <si>
    <t>DATUM : 16.01.2017</t>
  </si>
  <si>
    <t>STANJE PREDHODNOG DANA 13.01.2017</t>
  </si>
  <si>
    <t>DATUM : 17.01.2017</t>
  </si>
  <si>
    <t>STANJE PREDHODNOG DANA 16.01.2017</t>
  </si>
  <si>
    <t>DATUM : 18.01.2017</t>
  </si>
  <si>
    <t>STANJE PREDHODNOG DANA 17.01.2017</t>
  </si>
  <si>
    <t>DATUM : 19.01.2017</t>
  </si>
  <si>
    <t>STANJE PREDHODNOG DANA 18.01.2017</t>
  </si>
  <si>
    <t>DATUM : 20.01.2017</t>
  </si>
  <si>
    <t>STANJE PREDHODNOG DANA 19.01.2017</t>
  </si>
  <si>
    <t>DATUM : 24.01.2017</t>
  </si>
  <si>
    <t>STANJE PREDHODNOG DANA 23.01.2017</t>
  </si>
  <si>
    <t>DATUM : 25.01.2017</t>
  </si>
  <si>
    <t>STANJE PREDHODNOG DANA 24.01.2017</t>
  </si>
  <si>
    <t>DATUM : 26.01.2017</t>
  </si>
  <si>
    <t>STANJE PREDHODNOG DANA 25.01.2017</t>
  </si>
  <si>
    <t>DATUM : 27.01.2017</t>
  </si>
  <si>
    <t>STANJE PREDHODNOG DANA 26.01.2017</t>
  </si>
  <si>
    <t>DATUM : 30.01.2017</t>
  </si>
  <si>
    <t>STANJE PREDHODNOG DANA 27.01.2017</t>
  </si>
  <si>
    <t>DATUM : 31.01.2017</t>
  </si>
  <si>
    <t>STANJE PREDHODNOG DANA 30.01.2017</t>
  </si>
  <si>
    <t>DATUM : 01.02.2017</t>
  </si>
  <si>
    <t>STANJE PREDHODNOG DANA 31.01.2017</t>
  </si>
  <si>
    <t>DATUM : 02.02.2017</t>
  </si>
  <si>
    <t>STANJE PREDHODNOG DANA 01.02.2017</t>
  </si>
  <si>
    <t>DATUM : 03.02.2017</t>
  </si>
  <si>
    <t>STANJE PREDHODNOG DANA 02.02.2017</t>
  </si>
  <si>
    <t>DATUM : 06.02.2017</t>
  </si>
  <si>
    <t>STANJE PREDHODNOG DANA 03.02.2017</t>
  </si>
  <si>
    <t>DATUM : 07.02.2017</t>
  </si>
  <si>
    <t>STANJE PREDHODNOG DANA 06.02.2017</t>
  </si>
  <si>
    <t>DATUM : 08.02.2017</t>
  </si>
  <si>
    <t>STANJE PREDHODNOG DANA 07.02.2017</t>
  </si>
  <si>
    <t>DATUM : 09.02.2017</t>
  </si>
  <si>
    <t>STANJE PREDHODNOG DANA 08.02.2017</t>
  </si>
  <si>
    <t>DATUM : 10.02.2017</t>
  </si>
  <si>
    <t>STANJE PREDHODNOG DANA 09.02.2017</t>
  </si>
  <si>
    <t>DATUM : 13.02.2017</t>
  </si>
  <si>
    <t>STANJE PREDHODNOG DANA 10.02.2017</t>
  </si>
  <si>
    <t>DATUM : 14.02.2017</t>
  </si>
  <si>
    <t>STANJE PREDHODNOG DANA 13.02.2017</t>
  </si>
  <si>
    <t>DATUM : 17.02.2017</t>
  </si>
  <si>
    <t>STANJE PREDHODNOG DANA 14.02.2017</t>
  </si>
  <si>
    <t>DATUM : 20.02.2017</t>
  </si>
  <si>
    <t>STANJE PREDHODNOG DANA 17.02.2017</t>
  </si>
  <si>
    <t>DATUM : 21.02.2017</t>
  </si>
  <si>
    <t>STANJE PREDHODNOG DANA 20.02.2017</t>
  </si>
  <si>
    <t>DATUM : 22.02.2017</t>
  </si>
  <si>
    <t>STANJE PREDHODNOG DANA 21.02.2017</t>
  </si>
  <si>
    <t>DATUM : 23.02.2017</t>
  </si>
  <si>
    <t>STANJE PREDHODNOG DANA 22.02.2017</t>
  </si>
  <si>
    <t>DATUM : 24.02.2017</t>
  </si>
  <si>
    <t>STANJE PREDHODNOG DANA 23.02.2017</t>
  </si>
  <si>
    <t>DATUM : 27.02.2017</t>
  </si>
  <si>
    <t>STANJE PREDHODNOG DANA 24.02.2017</t>
  </si>
  <si>
    <t>DATUM : 28.02.2017</t>
  </si>
  <si>
    <t>STANJE PREDHODNOG DANA 27.02.2017</t>
  </si>
  <si>
    <t>DATUM : 06.03.2017</t>
  </si>
  <si>
    <t>STANJE PREDHODNOG DANA 02.03.2017</t>
  </si>
  <si>
    <t>DATUM : 07.03.2017</t>
  </si>
  <si>
    <t>STANJE PREDHODNOG DANA 06.03.2017</t>
  </si>
  <si>
    <t>DATUM : 08.03.2017</t>
  </si>
  <si>
    <t>STANJE PREDHODNOG DANA 07.03.2017</t>
  </si>
  <si>
    <t>DATUM : 09.03.2017</t>
  </si>
  <si>
    <t>STANJE PREDHODNOG DANA 08.03.2017</t>
  </si>
  <si>
    <t>DATUM : 10.03.2017</t>
  </si>
  <si>
    <t>STANJE PREDHODNOG DANA 09.03.2017</t>
  </si>
  <si>
    <t>DATUM : 13.03.2017</t>
  </si>
  <si>
    <t>STANJE PREDHODNOG DANA 10.03.2017</t>
  </si>
  <si>
    <t>DATUM : 14.03.2017</t>
  </si>
  <si>
    <t>STANJE PREDHODNOG DANA 13.03.2017</t>
  </si>
  <si>
    <t>DATUM : 15.03.2017</t>
  </si>
  <si>
    <t>STANJE PREDHODNOG DANA 14.03.2017</t>
  </si>
  <si>
    <t>DATUM : 16.03.2017</t>
  </si>
  <si>
    <t>STANJE PREDHODNOG DANA 15.03.2017</t>
  </si>
  <si>
    <t>DATUM : 17.03.2017</t>
  </si>
  <si>
    <t>STANJE PREDHODNOG DANA 16.03.2017</t>
  </si>
  <si>
    <t>DATUM : 20.03.2017</t>
  </si>
  <si>
    <t>STANJE PREDHODNOG DANA 17.03.2017</t>
  </si>
  <si>
    <t>DATUM : 21.03.2017</t>
  </si>
  <si>
    <t>STANJE PREDHODNOG DANA 20.03.2017</t>
  </si>
  <si>
    <t>DATUM : 22.03.2017</t>
  </si>
  <si>
    <t>STANJE PREDHODNOG DANA 21.03.2017</t>
  </si>
  <si>
    <t>DATUM : 23.03.2017</t>
  </si>
  <si>
    <t>STANJE PREDHODNOG DANA 22.03.2017</t>
  </si>
  <si>
    <t>DATUM : 24.03.2017</t>
  </si>
  <si>
    <t>STANJE PREDHODNOG DANA 23.03.2017</t>
  </si>
  <si>
    <t>DATUM : 27.03.2017</t>
  </si>
  <si>
    <t>STANJE PREDHODNOG DANA 24.03.2017</t>
  </si>
  <si>
    <t>DATUM : 28.03.2017</t>
  </si>
  <si>
    <t>STANJE PREDHODNOG DANA 27.03.2017</t>
  </si>
  <si>
    <t>DATUM : 29.03.2017</t>
  </si>
  <si>
    <t>STANJE PREDHODNOG DANA 28.03.2017</t>
  </si>
  <si>
    <t>DATUM : 30.03.2017</t>
  </si>
  <si>
    <t>STANJE PREDHODNOG DANA 29.03.2017</t>
  </si>
  <si>
    <t>DATUM : 31.03.2017</t>
  </si>
  <si>
    <t>STANJE PREDHODNOG DANA 30.03.2017</t>
  </si>
  <si>
    <t>DATUM : 03.04.2017</t>
  </si>
  <si>
    <t>STANJE PREDHODNOG DANA 31.03.2017</t>
  </si>
  <si>
    <t>DATUM : 04.04.2017</t>
  </si>
  <si>
    <t>STANJE PREDHODNOG DANA 03.04.2017</t>
  </si>
  <si>
    <t>DATUM : 05.04.2017</t>
  </si>
  <si>
    <t>STANJE PREDHODNOG DANA 04.04.2017</t>
  </si>
  <si>
    <t>DATUM : 06.04.2017</t>
  </si>
  <si>
    <t>STANJE PREDHODNOG DANA 05.04.2017</t>
  </si>
  <si>
    <t>DATUM : 07.04.2017</t>
  </si>
  <si>
    <t>STANJE PREDHODNOG DANA 06.04.2017</t>
  </si>
  <si>
    <t>DATUM : 10.04.2017</t>
  </si>
  <si>
    <t>STANJE PREDHODNOG DANA 07.04.2017</t>
  </si>
  <si>
    <t>DATUM : 12.04.2017</t>
  </si>
  <si>
    <t>STANJE PREDHODNOG DANA 11.04.2017</t>
  </si>
  <si>
    <t>DATUM : 13.04.2017</t>
  </si>
  <si>
    <t>STANJE PREDHODNOG DANA 12.04.2017</t>
  </si>
  <si>
    <t>DATUM : 18.04.2017</t>
  </si>
  <si>
    <t>STANJE PREDHODNOG DANA 14.04.2017</t>
  </si>
  <si>
    <t>DATUM : 19.04.2017</t>
  </si>
  <si>
    <t>STANJE PREDHODNOG DANA 18.04.2017</t>
  </si>
  <si>
    <t>DATUM : 20.04.2017</t>
  </si>
  <si>
    <t>STANJE PREDHODNOG DANA 19.04.2017</t>
  </si>
  <si>
    <t>DATUM : 21.04.2017</t>
  </si>
  <si>
    <t>STANJE PREDHODNOG DANA 20.04.2017</t>
  </si>
  <si>
    <t>DATUM : 24.04.2017</t>
  </si>
  <si>
    <t>STANJE PREDHODNOG DANA 21.04.2017</t>
  </si>
  <si>
    <t>DATUM : 25.04.2017</t>
  </si>
  <si>
    <t>STANJE PREDHODNOG DANA 24.04.2017</t>
  </si>
  <si>
    <t>DATUM : 26.04.2017</t>
  </si>
  <si>
    <t>STANJE PREDHODNOG DANA 25.04.2017</t>
  </si>
  <si>
    <t>DATUM : 27.04.2017</t>
  </si>
  <si>
    <t>STANJE PREDHODNOG DANA 26.04.2017</t>
  </si>
  <si>
    <t>DATUM : 28.04.2017</t>
  </si>
  <si>
    <t>STANJE PREDHODNOG DANA 27.04.2017</t>
  </si>
  <si>
    <t>DATUM : 03.05.2017</t>
  </si>
  <si>
    <t>STANJE PREDHODNOG DANA 28.04.2017</t>
  </si>
  <si>
    <t>DATUM : 04.05.2017</t>
  </si>
  <si>
    <t>STANJE PREDHODNOG DANA 03.05.2017</t>
  </si>
  <si>
    <t>DATUM : 05.05.2017</t>
  </si>
  <si>
    <t>DATUM : 08.05.2017</t>
  </si>
  <si>
    <t>STANJE PREDHODNOG DANA 05.05.2017</t>
  </si>
  <si>
    <t>DATUM : 09.05.2017</t>
  </si>
  <si>
    <t>STANJE PREDHODNOG DANA 08.05.2017</t>
  </si>
  <si>
    <t>DATUM : 10.05.2017</t>
  </si>
  <si>
    <t>STANJE PREDHODNOG DANA 09.05.2017</t>
  </si>
  <si>
    <t>DATUM : 11.05.2017</t>
  </si>
  <si>
    <t>STANJE PREDHODNOG DANA 10.05.2017</t>
  </si>
  <si>
    <t>DATUM : 12.05.2017</t>
  </si>
  <si>
    <t>STANJE PREDHODNOG DANA 11.05.2017</t>
  </si>
  <si>
    <t>DATUM : 15.05.2017</t>
  </si>
  <si>
    <t>STANJE PREDHODNOG DANA 12.05.2017</t>
  </si>
  <si>
    <t>DATUM : 16.05.2017</t>
  </si>
  <si>
    <t>STANJE PREDHODNOG DANA 15.05.2017</t>
  </si>
  <si>
    <t>DATUM : 17.05.2017</t>
  </si>
  <si>
    <t>STANJE PREDHODNOG DANA 16.05.2017</t>
  </si>
  <si>
    <t>DATUM : 18.05.2017</t>
  </si>
  <si>
    <t>STANJE PREDHODNOG DANA 17.05.2017</t>
  </si>
  <si>
    <t>DATUM : 19.05.2017</t>
  </si>
  <si>
    <t>STANJE PREDHODNOG DANA 18.05.2017</t>
  </si>
  <si>
    <t>DATUM : 22.05.2017</t>
  </si>
  <si>
    <t>STANJE PREDHODNOG DANA 19.05.2017</t>
  </si>
  <si>
    <t>DATUM : 23.05.2017</t>
  </si>
  <si>
    <t>STANJE PREDHODNOG DANA 22.05.2017</t>
  </si>
  <si>
    <t>DATUM : 24.05.2017</t>
  </si>
  <si>
    <t>STANJE PREDHODNOG DANA 23.05.2017</t>
  </si>
  <si>
    <t>DATUM : 25.05.2017</t>
  </si>
  <si>
    <t>STANJE PREDHODNOG DANA 24.05.2017</t>
  </si>
  <si>
    <t>DATUM : 26.05.2017</t>
  </si>
  <si>
    <t>STANJE PREDHODNOG DANA 25.05.2017</t>
  </si>
  <si>
    <t>DATUM : 29.05.2017</t>
  </si>
  <si>
    <t>STANJE PREDHODNOG DANA 26.05.2017</t>
  </si>
  <si>
    <t>DATUM : 30.05.2017</t>
  </si>
  <si>
    <t>STANJE PREDHODNOG DANA 29.05.2017</t>
  </si>
  <si>
    <t>DATUM : 31.05.2017</t>
  </si>
  <si>
    <t>STANJE PREDHODNOG DANA 30.05.2017</t>
  </si>
  <si>
    <t>DATUM : 01.06.2017</t>
  </si>
  <si>
    <t>STANJE PREDHODNOG DANA 31.05.2017</t>
  </si>
  <si>
    <t>DATUM : 02.06.2017</t>
  </si>
  <si>
    <t>DATUM : 05.06.2017</t>
  </si>
  <si>
    <t>STANJE PREDHODNOG DANA 02.06.2017</t>
  </si>
  <si>
    <t>DATUM : 06.06.2017</t>
  </si>
  <si>
    <t>STANJE PREDHODNOG DANA 05.06.2017</t>
  </si>
  <si>
    <t>DATUM : 07.06.2017</t>
  </si>
  <si>
    <t>STANJE PREDHODNOG DANA 06.06.2017</t>
  </si>
  <si>
    <t>DATUM : 08.06.2017</t>
  </si>
  <si>
    <t>STANJE PREDHODNOG DANA 07.06.2017</t>
  </si>
  <si>
    <t>DATUM : 09.06.2017</t>
  </si>
  <si>
    <t>STANJE PREDHODNOG DANA 08.06.2017</t>
  </si>
  <si>
    <t>DATUM : 12.06.2017</t>
  </si>
  <si>
    <t>STANJE PREDHODNOG DANA 09.06.2017</t>
  </si>
  <si>
    <t>DATUM : 13.06.2017</t>
  </si>
  <si>
    <t>STANJE PREDHODNOG DANA 12.06.2017</t>
  </si>
  <si>
    <t>DATUM : 14.06.2017</t>
  </si>
  <si>
    <t>STANJE PREDHODNOG DANA 13.06.2017</t>
  </si>
  <si>
    <t>DATUM : 15.06.2017</t>
  </si>
  <si>
    <t>STANJE PREDHODNOG DANA 14.06.2017</t>
  </si>
  <si>
    <t>DATUM : 16.06.2017</t>
  </si>
  <si>
    <t>STANJE PREDHODNOG DANA 15.06.2017</t>
  </si>
  <si>
    <t>DATUM : 19.06.2017</t>
  </si>
  <si>
    <t>STANJE PREDHODNOG DANA 16.06.2017</t>
  </si>
  <si>
    <t>DATUM : 20.06.2017</t>
  </si>
  <si>
    <t>STANJE PREDHODNOG DANA 19.06.2017</t>
  </si>
  <si>
    <t>DATUM : 21.06.2017</t>
  </si>
  <si>
    <t>STANJE PREDHODNOG DANA 20.06.2017</t>
  </si>
  <si>
    <t>DATUM : 22.06.2017</t>
  </si>
  <si>
    <t>STANJE PREDHODNOG DANA 21.06.2017</t>
  </si>
  <si>
    <t>DATUM : 23.06.2017</t>
  </si>
  <si>
    <t>STANJE PREDHODNOG DANA 22.06.2017</t>
  </si>
  <si>
    <t>DATUM : 26.06.2017</t>
  </si>
  <si>
    <t>STANJE PREDHODNOG DANA 23.06.2017</t>
  </si>
  <si>
    <t>DATUM : 27.06.2017</t>
  </si>
  <si>
    <t>STANJE PREDHODNOG DANA 26.06.2017</t>
  </si>
  <si>
    <t>DATUM : 28.06.2017</t>
  </si>
  <si>
    <t>STANJE PREDHODNOG DANA 27.06.2017</t>
  </si>
  <si>
    <t>DATUM : 29.06.2017</t>
  </si>
  <si>
    <t>STANJE PREDHODNOG DANA 28.06.2017</t>
  </si>
  <si>
    <t>DATUM : 30.06.2017</t>
  </si>
  <si>
    <t>DATUM : 03.07.2017</t>
  </si>
  <si>
    <t>STANJE PREDHODNOG DANA 30.06.2017</t>
  </si>
  <si>
    <t>DATUM : 04.07.2017</t>
  </si>
  <si>
    <t>STANJE PREDHODNOG DANA 03.07.2017</t>
  </si>
  <si>
    <t>DATUM : 05.07.2017</t>
  </si>
  <si>
    <t>STANJE PREDHODNOG DANA 04.07.2017</t>
  </si>
  <si>
    <t>DATUM : 06.07.2017</t>
  </si>
  <si>
    <t>STANJE PREDHODNOG DANA 05.07.2017</t>
  </si>
  <si>
    <t>DATUM : 07.07.2017</t>
  </si>
  <si>
    <t>STANJE PREDHODNOG DANA 06.07.2017</t>
  </si>
  <si>
    <t>DATUM : 10.07.2017</t>
  </si>
  <si>
    <t>DATUM : 11.07.2017</t>
  </si>
  <si>
    <t>STANJE PREDHODNOG DANA 10.07.2017</t>
  </si>
  <si>
    <t>DATUM : 12.07.2017</t>
  </si>
  <si>
    <t>STANJE PREDHODNOG DANA 11.07.2017</t>
  </si>
  <si>
    <t>DATUM : 13.07.2017</t>
  </si>
  <si>
    <t>STANJE PREDHODNOG DANA 12.07.2017</t>
  </si>
  <si>
    <t>DATUM : 14.07.2017</t>
  </si>
  <si>
    <t>STANJE PREDHODNOG DANA 13.07.2017</t>
  </si>
  <si>
    <t>DATUM : 17.07.2017</t>
  </si>
  <si>
    <t>STANJE PREDHODNOG DANA 14.07.2017</t>
  </si>
  <si>
    <t>DATUM : 18.07.2017</t>
  </si>
  <si>
    <t>STANJE PREDHODNOG DANA 17.07.2017</t>
  </si>
  <si>
    <t>DATUM : 19.07.2017</t>
  </si>
  <si>
    <t>STANJE PREDHODNOG DANA 18.07.2017</t>
  </si>
  <si>
    <t>DATUM : 20.07.2017</t>
  </si>
  <si>
    <t>STANJE PREDHODNOG DANA 19.07.2017</t>
  </si>
  <si>
    <t>DATUM : 21.07.2017</t>
  </si>
  <si>
    <t>STANJE PREDHODNOG DANA 20.07.2017</t>
  </si>
  <si>
    <t>DATUM : 24.07.2017</t>
  </si>
  <si>
    <t>STANJE PREDHODNOG DANA 21.07.2017</t>
  </si>
  <si>
    <t>DATUM : 25.07.2017</t>
  </si>
  <si>
    <t>STANJE PREDHODNOG DANA 24.07.2017</t>
  </si>
  <si>
    <t>DATUM : 26.07.2017</t>
  </si>
  <si>
    <t>STANJE PREDHODNOG DANA 25.07.2017</t>
  </si>
  <si>
    <t>DATUM : 27.07.2017</t>
  </si>
  <si>
    <t>STANJE PREDHODNOG DANA 26.07.2017</t>
  </si>
  <si>
    <t>DATUM : 28.07.2017</t>
  </si>
  <si>
    <t>STANJE PREDHODNOG DANA 27.07.2017</t>
  </si>
  <si>
    <t>DATUM : 31.07.2017</t>
  </si>
  <si>
    <t>STANJE PREDHODNOG DANA 28.07.2017</t>
  </si>
  <si>
    <t>DATUM : 01.08.2017</t>
  </si>
  <si>
    <t>STANJE PREDHODNOG DANA 31.07.2017</t>
  </si>
  <si>
    <t>DATUM : 02.08.2017</t>
  </si>
  <si>
    <t>STANJE PREDHODNOG DANA 01.08.2017</t>
  </si>
  <si>
    <t>DATUM : 04.08.2017</t>
  </si>
  <si>
    <t>STANJE PREDHODNOG DANA 03.08.2017</t>
  </si>
  <si>
    <t>DATUM : 07.08.2017</t>
  </si>
  <si>
    <t>STANJE PREDHODNOG DANA 04.08.2017</t>
  </si>
  <si>
    <t>DATUM : 08.08.2017</t>
  </si>
  <si>
    <t>STANJE PREDHODNOG DANA 07.08.2017</t>
  </si>
  <si>
    <t>DATUM : 09.08.2017</t>
  </si>
  <si>
    <t>STANJE PREDHODNOG DANA 08.08.2017</t>
  </si>
  <si>
    <t>DATUM : 10.08.2017</t>
  </si>
  <si>
    <t>STANJE PREDHODNOG DANA 09.08.2017</t>
  </si>
  <si>
    <t>DATUM : 11.08.2017</t>
  </si>
  <si>
    <t>STANJE PREDHODNOG DANA 10.08.2017</t>
  </si>
  <si>
    <t>DATUM : 14.08.2017</t>
  </si>
  <si>
    <t>STANJE PREDHODNOG DANA 11.08.2017</t>
  </si>
  <si>
    <t>DATUM : 15.08.2017</t>
  </si>
  <si>
    <t>STANJE PREDHODNOG DANA 14.08.2017</t>
  </si>
  <si>
    <t>DATUM : 16.08.2017</t>
  </si>
  <si>
    <t>STANJE PREDHODNOG DANA 15.08.2017</t>
  </si>
  <si>
    <t>DATUM : 17.08.2017</t>
  </si>
  <si>
    <t>STANJE PREDHODNOG DANA 16.08.2017</t>
  </si>
  <si>
    <t>DATUM : 18.08.2017</t>
  </si>
  <si>
    <t>STANJE PREDHODNOG DANA 17.08.2017</t>
  </si>
  <si>
    <t>DATUM : 22.08.2017</t>
  </si>
  <si>
    <t>STANJE PREDHODNOG DANA 21.08.2017</t>
  </si>
  <si>
    <t>DATUM : 23.08.2017</t>
  </si>
  <si>
    <t>STANJE PREDHODNOG DANA 22.08.2017</t>
  </si>
  <si>
    <t>DATUM : 24.08.2017</t>
  </si>
  <si>
    <t>STANJE PREDHODNOG DANA 23.08.2017</t>
  </si>
  <si>
    <t>DATUM : 25.08.2017</t>
  </si>
  <si>
    <t>STANJE PREDHODNOG DANA 24.08.2017</t>
  </si>
  <si>
    <t>STANJE PREDHODNOG DANA 25.08.2017</t>
  </si>
  <si>
    <t>DATUM : 28.08.2017</t>
  </si>
  <si>
    <t>DATUM : 29.08.2017</t>
  </si>
  <si>
    <t>STANJE PREDHODNOG DANA 28.08.2017</t>
  </si>
  <si>
    <t>DATUM : 30.08.2017</t>
  </si>
  <si>
    <t>STANJE PREDHODNOG DANA 29.08.2017</t>
  </si>
  <si>
    <t>DATUM : 31.08.2017</t>
  </si>
  <si>
    <t>STANJE PREDHODNOG DANA 30.08.2017</t>
  </si>
  <si>
    <t>DATUM : 01.09.2017</t>
  </si>
  <si>
    <t>STANJE PREDHODNOG DANA 31.08.2017</t>
  </si>
  <si>
    <t>DATUM : 04.09.2017</t>
  </si>
  <si>
    <t>STANJE PREDHODNOG DANA 01.09.2017</t>
  </si>
  <si>
    <t>DATUM : 05.09.2017</t>
  </si>
  <si>
    <t>STANJE PREDHODNOG DANA 04.09.2017</t>
  </si>
  <si>
    <t>DATUM : 06.09.2017</t>
  </si>
  <si>
    <t>STANJE PREDHODNOG DANA 05.09.2017</t>
  </si>
  <si>
    <t>DATUM : 08.09.2017</t>
  </si>
  <si>
    <t>DATUM : 11.09.2017</t>
  </si>
  <si>
    <t>DATUM : 12.09.2017</t>
  </si>
  <si>
    <t>DATUM : 13.09.2017</t>
  </si>
  <si>
    <t>DATUM : 14.09.2017</t>
  </si>
  <si>
    <t>DATUM : 15.09.2017</t>
  </si>
  <si>
    <t>DATUM : 18.09.2017</t>
  </si>
  <si>
    <t>DATUM : 19.09.2017</t>
  </si>
  <si>
    <t>DATUM : 25.09.2017</t>
  </si>
  <si>
    <t>DATUM : 26.09.2017</t>
  </si>
  <si>
    <t>DATUM : 27.09.2017</t>
  </si>
  <si>
    <t>DATUM : 28.09.2017</t>
  </si>
  <si>
    <t>DATUM : 29.09.2017</t>
  </si>
  <si>
    <t>DATUM : 02.10.2017</t>
  </si>
  <si>
    <t>STANJE PREDHODNOG DANA 29.09.2017</t>
  </si>
  <si>
    <t>DATUM : 03.10.2017</t>
  </si>
  <si>
    <t>STANJE PREDHODNOG DANA 02.10.2017</t>
  </si>
  <si>
    <t>DATUM : 04.10.2017</t>
  </si>
  <si>
    <t>STANJE PREDHODNOG DANA 03.10.2017</t>
  </si>
  <si>
    <t>DATUM : 05.10.2017</t>
  </si>
  <si>
    <t>STANJE PREDHODNOG DANA 04.10.2017</t>
  </si>
  <si>
    <t>DATUM : 06.10.2017</t>
  </si>
  <si>
    <t>STANJE PREDHODNOG DANA 05.10.2017</t>
  </si>
  <si>
    <t>DATUM : 09.10.2017</t>
  </si>
  <si>
    <t>STANJE PREDHODNOG DANA 06.10.2017</t>
  </si>
  <si>
    <t>DATUM : 10.10.2017</t>
  </si>
  <si>
    <t>STANJE PREDHODNOG DANA 09.10.2017</t>
  </si>
  <si>
    <t>DATUM : 11.10.2017</t>
  </si>
  <si>
    <t>STANJE PREDHODNOG DANA 10.10.2017</t>
  </si>
  <si>
    <t>DATUM : 12.10.2017</t>
  </si>
  <si>
    <t>STANJE PREDHODNOG DANA 11.10.2017</t>
  </si>
  <si>
    <t>DATUM : 13.10.2017</t>
  </si>
  <si>
    <t>STANJE PREDHODNOG DANA 12.10.2017</t>
  </si>
  <si>
    <t>DATUM : 16.10.2017</t>
  </si>
  <si>
    <t>STANJE PREDHODNOG DANA 13.10.2017</t>
  </si>
  <si>
    <t>DATUM : 17.10.2017</t>
  </si>
  <si>
    <t>STANJE PREDHODNOG DANA 16.10.2017</t>
  </si>
  <si>
    <t>DATUM : 18.10.2017</t>
  </si>
  <si>
    <t>STANJE PREDHODNOG DANA 17.10.2017</t>
  </si>
  <si>
    <t>DATUM : 19.10.2017</t>
  </si>
  <si>
    <t>STANJE PREDHODNOG DANA 18.10.2017</t>
  </si>
  <si>
    <t>DATUM : 20.10.2017</t>
  </si>
  <si>
    <t>STANJE PREDHODNOG DANA 19.10.2017</t>
  </si>
  <si>
    <t>DATUM : 23.10.2017</t>
  </si>
  <si>
    <t>STANJE PREDHODNOG DANA 20.10.2017</t>
  </si>
  <si>
    <t>DATUM : 24.10.2017</t>
  </si>
  <si>
    <t>STANJE PREDHODNOG DANA 23.10.2017</t>
  </si>
  <si>
    <t>DATUM : 25.10.2017</t>
  </si>
  <si>
    <t>STANJE PREDHODNOG DANA 24.10.2017</t>
  </si>
  <si>
    <t>DATUM : 26.10.2017</t>
  </si>
  <si>
    <t>STANJE PREDHODNOG DANA 25.10.2017</t>
  </si>
  <si>
    <t>DATUM : 27.10.2017</t>
  </si>
  <si>
    <t>STANJE PREDHODNOG DANA 26.10.2017</t>
  </si>
  <si>
    <t>DATUM : 30.10.2017</t>
  </si>
  <si>
    <t>STANJE PREDHODNOG DANA 27.10.2017</t>
  </si>
  <si>
    <t>DATUM : 31.10.2017</t>
  </si>
  <si>
    <t>STANJE PREDHODNOG DANA 30.10.2017</t>
  </si>
  <si>
    <t>DATUM : 01.11.2017</t>
  </si>
  <si>
    <t>STANJE PREDHODNOG DANA 31.10.2017</t>
  </si>
  <si>
    <t>DATUM : 02.11.2017</t>
  </si>
  <si>
    <t>STANJE PREDHODNOG DANA 01.11.2017</t>
  </si>
  <si>
    <t>DATUM : 03.11.2017</t>
  </si>
  <si>
    <t>STANJE PREDHODNOG DANA 02.11.2017</t>
  </si>
  <si>
    <t>DATUM : 06.11.2017</t>
  </si>
  <si>
    <t>STANJE PREDHODNOG DANA 03.11.2017</t>
  </si>
  <si>
    <t>DATUM : 07.11.2017</t>
  </si>
  <si>
    <t>STANJE PREDHODNOG DANA 06.11.2017</t>
  </si>
  <si>
    <t>DATUM : 08.11.2017</t>
  </si>
  <si>
    <t>STANJE PREDHODNOG DANA 07.11.2017</t>
  </si>
  <si>
    <t>DATUM : 10.11.2017</t>
  </si>
  <si>
    <t>STANJE PREDHODNOG DANA 09.11.2017</t>
  </si>
  <si>
    <t>DATUM : 09.11.2017</t>
  </si>
  <si>
    <t>STANJE PREDHODNOG DANA 08.11.2017</t>
  </si>
  <si>
    <t>DATUM : 13.11.2017</t>
  </si>
  <si>
    <t>STANJE PREDHODNOG DANA 10.11.2017</t>
  </si>
  <si>
    <t>DATUM : 14.11.2017</t>
  </si>
  <si>
    <t>STANJE PREDHODNOG DANA 13.11.2017</t>
  </si>
  <si>
    <t>DATUM : 15.11.2017</t>
  </si>
  <si>
    <t>STANJE PREDHODNOG DANA 14.11.2017</t>
  </si>
  <si>
    <t>DATUM : 16.11.2017</t>
  </si>
  <si>
    <t>STANJE PREDHODNOG DANA 15.11.2017</t>
  </si>
  <si>
    <t>DATUM : 17.11.2017</t>
  </si>
  <si>
    <t>STANJE PREDHODNOG DANA 16.11.2017</t>
  </si>
  <si>
    <t>STANJE PREDHODNOG DANA 17.11.2017</t>
  </si>
  <si>
    <t>DATUM : 20.11.2017</t>
  </si>
  <si>
    <t>DATUM : 21.11.2017</t>
  </si>
  <si>
    <t>STANJE PREDHODNOG DANA 20.11.2017</t>
  </si>
  <si>
    <t>DATUM : 22.11.2017</t>
  </si>
  <si>
    <t>STANJE PREDHODNOG DANA 21.11.2017</t>
  </si>
  <si>
    <t>DATUM : 23.11.2017</t>
  </si>
  <si>
    <t>STANJE PREDHODNOG DANA 22.11.2017</t>
  </si>
  <si>
    <t>DATUM : 24.11.2017</t>
  </si>
  <si>
    <t>STANJE PREDHODNOG DANA 23.11.2017</t>
  </si>
  <si>
    <t>DATUM : 27.11.2017</t>
  </si>
  <si>
    <t>STANJE PREDHODNOG DANA 24.11.2017</t>
  </si>
  <si>
    <t>DATUM : 28.11.2017</t>
  </si>
  <si>
    <t>STANJE PREDHODNOG DANA 27.11.2017</t>
  </si>
  <si>
    <t>DATUM : 29.11.2017</t>
  </si>
  <si>
    <t>STANJE PREDHODNOG DANA 28.11.2017</t>
  </si>
  <si>
    <t>DATUM : 30.11.2017</t>
  </si>
  <si>
    <t>STANJE PREDHODNOG DANA 29.11.2017</t>
  </si>
  <si>
    <t>DATUM : 04.12.2017</t>
  </si>
  <si>
    <t>STANJE PREDHODNOG DANA 30.11.2017</t>
  </si>
  <si>
    <t>DATUM : 05.12.2017</t>
  </si>
  <si>
    <t>STANJE PREDHODNOG DANA 04.12.2017</t>
  </si>
  <si>
    <t>DATUM : 06.12.2017</t>
  </si>
  <si>
    <t>STANJE PREDHODNOG DANA 05.12.2017</t>
  </si>
  <si>
    <t>DATUM : 07.12.2017</t>
  </si>
  <si>
    <t>STANJE PREDHODNOG DANA 06.12.2017</t>
  </si>
  <si>
    <t>DATUM : 01.12.2017</t>
  </si>
  <si>
    <t>STANJE PREDHODNOG DANA 01.12.2017</t>
  </si>
  <si>
    <t>DATUM : 08.12.2017</t>
  </si>
  <si>
    <t>STANJE PREDHODNOG DANA 07.12.2017</t>
  </si>
  <si>
    <t>DATUM : 11.12.2017</t>
  </si>
  <si>
    <t>STANJE PREDHODNOG DANA 08.12.2017</t>
  </si>
  <si>
    <t>DATUM : 12.12.2017</t>
  </si>
  <si>
    <t>STANJE PREDHODNOG DANA 11.12.2017</t>
  </si>
  <si>
    <t>DATUM : 13.12.2017</t>
  </si>
  <si>
    <t>STANJE PREDHODNOG DANA 12.12.2017</t>
  </si>
  <si>
    <t>DATUM : 14.12.2017</t>
  </si>
  <si>
    <t>STANJE PREDHODNOG DANA 13.12.2017</t>
  </si>
  <si>
    <t>DATUM : 15.12.2017</t>
  </si>
  <si>
    <t>STANJE PREDHODNOG DANA 14.12.2017</t>
  </si>
  <si>
    <t>DATUM : 18.12.2017</t>
  </si>
  <si>
    <t>STANJE PREDHODNOG DANA 15.12.2017</t>
  </si>
  <si>
    <t>DATUM : 19.12.2017</t>
  </si>
  <si>
    <t>STANJE PREDHODNOG DANA 18.12.2017</t>
  </si>
  <si>
    <t>DATUM : 20.12.2017</t>
  </si>
  <si>
    <t>STANJE PREDHODNOG DANA 19.12.2017</t>
  </si>
  <si>
    <t>DATUM : 21.12.2017</t>
  </si>
  <si>
    <t>STANJE PREDHODNOG DANA 20.12.2017</t>
  </si>
  <si>
    <t>DATUM : 22.12.2017</t>
  </si>
  <si>
    <t>STANJE PREDHODNOG DANA 21.12.2017</t>
  </si>
  <si>
    <t>STANJE PREDHODNOG DANA 22.12.2017</t>
  </si>
  <si>
    <t>DATUM : 25.12.2017</t>
  </si>
  <si>
    <t>DATUM : 26.12.2017</t>
  </si>
  <si>
    <t>STANJE PREDHODNOG DANA 25.12.2017</t>
  </si>
  <si>
    <t>DATUM : 27.12.2017</t>
  </si>
  <si>
    <t>STANJE PREDHODNOG DANA 26.12.2017</t>
  </si>
  <si>
    <t>DATUM : 28.12.2017</t>
  </si>
  <si>
    <t>STANJE PREDHODNOG DANA 27.12.2017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</si>
</sst>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charset val="238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3" fillId="0" borderId="0"/>
  </cellStyleXfs>
  <cellXfs count="86">
    <xf numFmtId="0" fontId="0" fillId="0" borderId="0" xfId="0"/>
    <xf numFmtId="0" fontId="15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4" fontId="16" fillId="0" borderId="8" xfId="0" applyNumberFormat="1" applyFont="1" applyBorder="1" applyAlignment="1">
      <alignment vertical="top" wrapText="1"/>
    </xf>
    <xf numFmtId="0" fontId="15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4" fontId="0" fillId="0" borderId="8" xfId="0" applyNumberFormat="1" applyBorder="1" applyAlignment="1">
      <alignment vertical="top" wrapText="1"/>
    </xf>
    <xf numFmtId="4" fontId="17" fillId="0" borderId="8" xfId="0" applyNumberFormat="1" applyFont="1" applyFill="1" applyBorder="1" applyAlignment="1">
      <alignment vertical="top" wrapText="1"/>
    </xf>
    <xf numFmtId="0" fontId="0" fillId="0" borderId="17" xfId="0" applyBorder="1"/>
    <xf numFmtId="4" fontId="0" fillId="0" borderId="7" xfId="0" applyNumberFormat="1" applyBorder="1" applyAlignment="1">
      <alignment vertical="top" wrapText="1"/>
    </xf>
    <xf numFmtId="0" fontId="15" fillId="0" borderId="18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" fontId="0" fillId="0" borderId="18" xfId="0" applyNumberFormat="1" applyBorder="1" applyAlignment="1">
      <alignment vertical="top" wrapText="1"/>
    </xf>
    <xf numFmtId="0" fontId="15" fillId="0" borderId="8" xfId="0" applyFont="1" applyBorder="1" applyAlignment="1">
      <alignment horizontal="center"/>
    </xf>
    <xf numFmtId="4" fontId="16" fillId="0" borderId="8" xfId="0" applyNumberFormat="1" applyFont="1" applyBorder="1"/>
    <xf numFmtId="4" fontId="16" fillId="0" borderId="7" xfId="0" applyNumberFormat="1" applyFont="1" applyBorder="1" applyAlignment="1">
      <alignment vertical="top" wrapText="1"/>
    </xf>
    <xf numFmtId="4" fontId="18" fillId="0" borderId="19" xfId="0" applyNumberFormat="1" applyFont="1" applyBorder="1"/>
    <xf numFmtId="0" fontId="0" fillId="0" borderId="0" xfId="0" applyFont="1"/>
    <xf numFmtId="0" fontId="0" fillId="0" borderId="7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4" fontId="0" fillId="0" borderId="8" xfId="0" applyNumberFormat="1" applyFont="1" applyBorder="1" applyAlignment="1">
      <alignment vertical="top" wrapText="1"/>
    </xf>
    <xf numFmtId="0" fontId="0" fillId="0" borderId="17" xfId="0" applyFont="1" applyBorder="1"/>
    <xf numFmtId="4" fontId="0" fillId="0" borderId="7" xfId="0" applyNumberFormat="1" applyFont="1" applyBorder="1" applyAlignment="1">
      <alignment vertical="top" wrapText="1"/>
    </xf>
    <xf numFmtId="0" fontId="0" fillId="0" borderId="18" xfId="0" applyFont="1" applyBorder="1" applyAlignment="1">
      <alignment horizontal="center" vertical="top" wrapText="1"/>
    </xf>
    <xf numFmtId="4" fontId="0" fillId="0" borderId="18" xfId="0" applyNumberFormat="1" applyFont="1" applyBorder="1" applyAlignment="1">
      <alignment vertical="top" wrapText="1"/>
    </xf>
    <xf numFmtId="4" fontId="19" fillId="0" borderId="20" xfId="0" applyNumberFormat="1" applyFont="1" applyBorder="1" applyAlignment="1">
      <alignment vertical="top" wrapText="1"/>
    </xf>
    <xf numFmtId="0" fontId="13" fillId="0" borderId="7" xfId="0" applyFont="1" applyBorder="1" applyAlignment="1">
      <alignment horizontal="center" vertical="top" wrapText="1"/>
    </xf>
    <xf numFmtId="4" fontId="19" fillId="0" borderId="21" xfId="0" applyNumberFormat="1" applyFont="1" applyBorder="1" applyAlignment="1">
      <alignment vertical="top" wrapText="1"/>
    </xf>
    <xf numFmtId="4" fontId="19" fillId="0" borderId="22" xfId="0" applyNumberFormat="1" applyFont="1" applyBorder="1" applyAlignment="1">
      <alignment vertical="top" wrapText="1"/>
    </xf>
    <xf numFmtId="4" fontId="19" fillId="0" borderId="23" xfId="0" applyNumberFormat="1" applyFont="1" applyBorder="1" applyAlignment="1">
      <alignment vertical="top" wrapText="1"/>
    </xf>
    <xf numFmtId="4" fontId="21" fillId="0" borderId="20" xfId="0" applyNumberFormat="1" applyFont="1" applyBorder="1" applyAlignment="1">
      <alignment vertical="top" wrapText="1"/>
    </xf>
    <xf numFmtId="4" fontId="19" fillId="0" borderId="24" xfId="0" applyNumberFormat="1" applyFont="1" applyBorder="1" applyAlignment="1">
      <alignment wrapText="1"/>
    </xf>
    <xf numFmtId="4" fontId="22" fillId="0" borderId="7" xfId="0" applyNumberFormat="1" applyFont="1" applyBorder="1" applyAlignment="1">
      <alignment vertical="top" wrapText="1"/>
    </xf>
    <xf numFmtId="4" fontId="0" fillId="0" borderId="25" xfId="0" applyNumberFormat="1" applyFill="1" applyBorder="1" applyAlignment="1">
      <alignment vertical="top" wrapText="1"/>
    </xf>
    <xf numFmtId="4" fontId="22" fillId="0" borderId="7" xfId="1" applyNumberFormat="1" applyFont="1" applyBorder="1" applyAlignment="1">
      <alignment vertical="top" wrapText="1"/>
    </xf>
    <xf numFmtId="4" fontId="13" fillId="0" borderId="7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18" xfId="1" applyNumberFormat="1" applyBorder="1" applyAlignment="1">
      <alignment vertical="top" wrapText="1"/>
    </xf>
    <xf numFmtId="4" fontId="13" fillId="0" borderId="7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18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18" xfId="1" applyNumberFormat="1" applyBorder="1" applyAlignment="1">
      <alignment vertical="top" wrapText="1"/>
    </xf>
    <xf numFmtId="4" fontId="22" fillId="0" borderId="7" xfId="1" applyNumberFormat="1" applyFont="1" applyBorder="1" applyAlignment="1">
      <alignment vertical="top" wrapText="1"/>
    </xf>
    <xf numFmtId="4" fontId="22" fillId="0" borderId="7" xfId="1" applyNumberFormat="1" applyFont="1" applyBorder="1" applyAlignment="1">
      <alignment vertical="top" wrapText="1"/>
    </xf>
    <xf numFmtId="4" fontId="13" fillId="0" borderId="7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18" xfId="1" applyNumberFormat="1" applyBorder="1" applyAlignment="1">
      <alignment vertical="top" wrapText="1"/>
    </xf>
    <xf numFmtId="4" fontId="13" fillId="0" borderId="25" xfId="1" applyNumberFormat="1" applyFill="1" applyBorder="1" applyAlignment="1">
      <alignment vertical="top" wrapText="1"/>
    </xf>
    <xf numFmtId="4" fontId="22" fillId="0" borderId="7" xfId="1" applyNumberFormat="1" applyFon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7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8" xfId="1" applyNumberFormat="1" applyBorder="1" applyAlignment="1">
      <alignment vertical="top" wrapText="1"/>
    </xf>
    <xf numFmtId="4" fontId="13" fillId="0" borderId="25" xfId="1" applyNumberFormat="1" applyFill="1" applyBorder="1" applyAlignment="1">
      <alignment vertical="top" wrapText="1"/>
    </xf>
    <xf numFmtId="0" fontId="12" fillId="0" borderId="7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0" borderId="8" xfId="0" applyNumberFormat="1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theme" Target="theme/theme1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61" Type="http://schemas.openxmlformats.org/officeDocument/2006/relationships/worksheet" Target="worksheets/sheet161.xml"/><Relationship Id="rId166" Type="http://schemas.openxmlformats.org/officeDocument/2006/relationships/worksheet" Target="worksheets/sheet166.xml"/><Relationship Id="rId182" Type="http://schemas.openxmlformats.org/officeDocument/2006/relationships/worksheet" Target="worksheets/sheet182.xml"/><Relationship Id="rId187" Type="http://schemas.openxmlformats.org/officeDocument/2006/relationships/worksheet" Target="worksheets/sheet187.xml"/><Relationship Id="rId217" Type="http://schemas.openxmlformats.org/officeDocument/2006/relationships/worksheet" Target="worksheets/sheet2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38" Type="http://schemas.openxmlformats.org/officeDocument/2006/relationships/worksheet" Target="worksheets/sheet238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styles" Target="style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sharedStrings" Target="sharedStrings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calcChain" Target="calcChain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7"/>
  <sheetViews>
    <sheetView topLeftCell="A4" workbookViewId="0">
      <selection activeCell="C21" sqref="C2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</v>
      </c>
      <c r="B2" s="74"/>
      <c r="C2" s="74"/>
      <c r="D2" s="75"/>
    </row>
    <row r="3" spans="1:4" ht="33" customHeight="1">
      <c r="A3" s="1">
        <v>1</v>
      </c>
      <c r="B3" s="2" t="s">
        <v>2</v>
      </c>
      <c r="C3" s="15">
        <v>8343025.8700000001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8315939.5200000005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27086.35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27086.35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27086.35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27086.35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27"/>
  <sheetViews>
    <sheetView topLeftCell="A4" workbookViewId="0">
      <selection activeCell="C8" sqref="C8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24</v>
      </c>
      <c r="B2" s="74"/>
      <c r="C2" s="74"/>
      <c r="D2" s="75"/>
    </row>
    <row r="3" spans="1:4" ht="33" customHeight="1">
      <c r="A3" s="1">
        <v>1</v>
      </c>
      <c r="B3" s="2" t="s">
        <v>25</v>
      </c>
      <c r="C3" s="15">
        <v>8315939.5199999996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1334956.9099999999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9574350.5299999993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76545.899999999994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76545.899999999994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76545.899999999994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76545.899999999994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27"/>
  <sheetViews>
    <sheetView workbookViewId="0">
      <selection activeCell="C3" sqref="C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26</v>
      </c>
      <c r="B2" s="74"/>
      <c r="C2" s="74"/>
      <c r="D2" s="75"/>
    </row>
    <row r="3" spans="1:4" ht="33" customHeight="1">
      <c r="A3" s="1">
        <v>1</v>
      </c>
      <c r="B3" s="2" t="s">
        <v>27</v>
      </c>
      <c r="C3" s="15">
        <v>9574350.5299999993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9574350.5299999993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27"/>
  <sheetViews>
    <sheetView workbookViewId="0">
      <selection activeCell="C15" sqref="C15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28</v>
      </c>
      <c r="B2" s="74"/>
      <c r="C2" s="74"/>
      <c r="D2" s="75"/>
    </row>
    <row r="3" spans="1:4" ht="33" customHeight="1">
      <c r="A3" s="1">
        <v>1</v>
      </c>
      <c r="B3" s="2" t="s">
        <v>29</v>
      </c>
      <c r="C3" s="15">
        <v>9574350.5299999993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7359850.5299999993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2214500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2214500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2214500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2214500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27"/>
  <sheetViews>
    <sheetView workbookViewId="0">
      <selection activeCell="C12" sqref="C12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30</v>
      </c>
      <c r="B2" s="74"/>
      <c r="C2" s="74"/>
      <c r="D2" s="75"/>
    </row>
    <row r="3" spans="1:4" ht="33" customHeight="1">
      <c r="A3" s="1">
        <v>1</v>
      </c>
      <c r="B3" s="2" t="s">
        <v>31</v>
      </c>
      <c r="C3" s="15">
        <v>7359850.5300000003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7359850.5300000003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D27"/>
  <sheetViews>
    <sheetView workbookViewId="0">
      <selection activeCell="C14" sqref="C14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32</v>
      </c>
      <c r="B2" s="74"/>
      <c r="C2" s="74"/>
      <c r="D2" s="75"/>
    </row>
    <row r="3" spans="1:4" ht="33" customHeight="1">
      <c r="A3" s="1">
        <v>1</v>
      </c>
      <c r="B3" s="2" t="s">
        <v>33</v>
      </c>
      <c r="C3" s="15">
        <v>7359850.5300000003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6941685.3500000006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418165.18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418165.18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130164.86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144086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143914.32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418165.18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D27"/>
  <sheetViews>
    <sheetView workbookViewId="0">
      <selection activeCell="C3" sqref="C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34</v>
      </c>
      <c r="B2" s="74"/>
      <c r="C2" s="74"/>
      <c r="D2" s="75"/>
    </row>
    <row r="3" spans="1:4" ht="33" customHeight="1">
      <c r="A3" s="1">
        <v>1</v>
      </c>
      <c r="B3" s="2" t="s">
        <v>35</v>
      </c>
      <c r="C3" s="15">
        <v>6941685.3499999996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6941685.3499999996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D27"/>
  <sheetViews>
    <sheetView workbookViewId="0">
      <selection activeCell="C19" sqref="C19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36</v>
      </c>
      <c r="B2" s="74"/>
      <c r="C2" s="74"/>
      <c r="D2" s="75"/>
    </row>
    <row r="3" spans="1:4" ht="33" customHeight="1">
      <c r="A3" s="1">
        <v>1</v>
      </c>
      <c r="B3" s="2" t="s">
        <v>37</v>
      </c>
      <c r="C3" s="15">
        <v>6941685.3499999996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1797083.33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85840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8140616.6799999997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683992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683992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683992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683992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D27"/>
  <sheetViews>
    <sheetView workbookViewId="0">
      <selection activeCell="C21" sqref="C2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38</v>
      </c>
      <c r="B2" s="74"/>
      <c r="C2" s="74"/>
      <c r="D2" s="75"/>
    </row>
    <row r="3" spans="1:4" ht="33" customHeight="1">
      <c r="A3" s="1">
        <v>1</v>
      </c>
      <c r="B3" s="2" t="s">
        <v>39</v>
      </c>
      <c r="C3" s="15">
        <v>8140616.6799999997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7641645.2799999993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498971.4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498971.4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64787.09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434184.31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498971.4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D27"/>
  <sheetViews>
    <sheetView workbookViewId="0">
      <selection activeCell="H19" sqref="H19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40</v>
      </c>
      <c r="B2" s="74"/>
      <c r="C2" s="74"/>
      <c r="D2" s="75"/>
    </row>
    <row r="3" spans="1:4" ht="33" customHeight="1">
      <c r="A3" s="1">
        <v>1</v>
      </c>
      <c r="B3" s="2" t="s">
        <v>41</v>
      </c>
      <c r="C3" s="15">
        <v>7641645.2800000003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1216538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6923800.2800000012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1934383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1934383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16">
        <v>1252847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681536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1934383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42</v>
      </c>
      <c r="B2" s="74"/>
      <c r="C2" s="74"/>
      <c r="D2" s="75"/>
    </row>
    <row r="3" spans="1:4" ht="33" customHeight="1">
      <c r="A3" s="1">
        <v>1</v>
      </c>
      <c r="B3" s="2" t="s">
        <v>43</v>
      </c>
      <c r="C3" s="15">
        <v>6923800.2800000003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6885335.6100000003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38464.67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38464.67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1141.21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37323.46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38464.67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D27"/>
  <sheetViews>
    <sheetView workbookViewId="0">
      <selection activeCell="C21" sqref="C2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44</v>
      </c>
      <c r="B2" s="74"/>
      <c r="C2" s="74"/>
      <c r="D2" s="75"/>
    </row>
    <row r="3" spans="1:4" ht="33" customHeight="1">
      <c r="A3" s="1">
        <v>1</v>
      </c>
      <c r="B3" s="2" t="s">
        <v>45</v>
      </c>
      <c r="C3" s="15">
        <v>6885335.6100000003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18088146.670000002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88040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9130167.2800000012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15931355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15931355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16">
        <v>14431355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1500000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15931355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D27"/>
  <sheetViews>
    <sheetView workbookViewId="0">
      <selection activeCell="C12" sqref="C12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46</v>
      </c>
      <c r="B2" s="74"/>
      <c r="C2" s="74"/>
      <c r="D2" s="75"/>
    </row>
    <row r="3" spans="1:4" ht="33" customHeight="1">
      <c r="A3" s="1">
        <v>1</v>
      </c>
      <c r="B3" s="2" t="s">
        <v>47</v>
      </c>
      <c r="C3" s="15">
        <v>9130167.2799999993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2270958.33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58800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8346269.0800000001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3113656.53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3113656.53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1503706.53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17825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1355833.33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236291.67</v>
      </c>
      <c r="D26" s="5" t="s">
        <v>3</v>
      </c>
    </row>
    <row r="27" spans="1:4">
      <c r="B27" s="13" t="s">
        <v>23</v>
      </c>
      <c r="C27" s="14">
        <f>SUM(C18:C26)</f>
        <v>3113656.5300000003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D27"/>
  <sheetViews>
    <sheetView workbookViewId="0">
      <selection activeCell="C11" sqref="C1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46</v>
      </c>
      <c r="B2" s="74"/>
      <c r="C2" s="74"/>
      <c r="D2" s="75"/>
    </row>
    <row r="3" spans="1:4" ht="33" customHeight="1">
      <c r="A3" s="1">
        <v>1</v>
      </c>
      <c r="B3" s="2" t="s">
        <v>47</v>
      </c>
      <c r="C3" s="15">
        <v>8346269.0800000001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8197571.4199999999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148697.66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148697.66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148697.66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148697.66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48</v>
      </c>
      <c r="B2" s="74"/>
      <c r="C2" s="74"/>
      <c r="D2" s="75"/>
    </row>
    <row r="3" spans="1:4" ht="33" customHeight="1">
      <c r="A3" s="1">
        <v>1</v>
      </c>
      <c r="B3" s="2" t="s">
        <v>49</v>
      </c>
      <c r="C3" s="15">
        <v>8197571.4199999999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6965652.9900000002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1231918.43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1231918.43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1209834.43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22084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1231918.43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D27"/>
  <sheetViews>
    <sheetView workbookViewId="0">
      <selection activeCell="C20" sqref="C20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50</v>
      </c>
      <c r="B2" s="74"/>
      <c r="C2" s="74"/>
      <c r="D2" s="75"/>
    </row>
    <row r="3" spans="1:4" ht="33" customHeight="1">
      <c r="A3" s="1">
        <v>1</v>
      </c>
      <c r="B3" s="2" t="s">
        <v>51</v>
      </c>
      <c r="C3" s="15">
        <v>6965652.9900000002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6694643.4000000004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271009.59000000003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271009.59000000003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271009.59000000003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271009.59000000003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52</v>
      </c>
      <c r="B2" s="74"/>
      <c r="C2" s="74"/>
      <c r="D2" s="75"/>
    </row>
    <row r="3" spans="1:4" ht="33" customHeight="1">
      <c r="A3" s="1">
        <v>1</v>
      </c>
      <c r="B3" s="2" t="s">
        <v>53</v>
      </c>
      <c r="C3" s="15">
        <v>6694643.4000000004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5643652.7700000005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1050990.6299999999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1050990.6299999999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1038687.43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12303.2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1050990.6300000001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54</v>
      </c>
      <c r="B2" s="74"/>
      <c r="C2" s="74"/>
      <c r="D2" s="75"/>
    </row>
    <row r="3" spans="1:4" ht="33" customHeight="1">
      <c r="A3" s="1">
        <v>1</v>
      </c>
      <c r="B3" s="2" t="s">
        <v>55</v>
      </c>
      <c r="C3" s="15">
        <v>5643652.7699999996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39600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5611932.2699999996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71320.5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71320.5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71320.5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71320.5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D27"/>
  <sheetViews>
    <sheetView workbookViewId="0">
      <selection activeCell="C22" sqref="C22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56</v>
      </c>
      <c r="B2" s="74"/>
      <c r="C2" s="74"/>
      <c r="D2" s="75"/>
    </row>
    <row r="3" spans="1:4" ht="33" customHeight="1">
      <c r="A3" s="1">
        <v>1</v>
      </c>
      <c r="B3" s="2" t="s">
        <v>57</v>
      </c>
      <c r="C3" s="15">
        <v>5611932.2699999996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4825587.47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786344.8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786344.8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786344.8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786344.8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D27"/>
  <sheetViews>
    <sheetView workbookViewId="0">
      <selection activeCell="C6" sqref="C6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58</v>
      </c>
      <c r="B2" s="74"/>
      <c r="C2" s="74"/>
      <c r="D2" s="75"/>
    </row>
    <row r="3" spans="1:4" ht="33" customHeight="1">
      <c r="A3" s="1">
        <v>1</v>
      </c>
      <c r="B3" s="2" t="s">
        <v>59</v>
      </c>
      <c r="C3" s="3">
        <v>4825587.47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1797083.33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6585438.7999999998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37232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37232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37232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37232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D27"/>
  <sheetViews>
    <sheetView topLeftCell="A4"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60</v>
      </c>
      <c r="B2" s="74"/>
      <c r="C2" s="74"/>
      <c r="D2" s="75"/>
    </row>
    <row r="3" spans="1:4" ht="33" customHeight="1">
      <c r="A3" s="1">
        <v>1</v>
      </c>
      <c r="B3" s="2" t="s">
        <v>61</v>
      </c>
      <c r="C3" s="15">
        <v>6585438.7999999998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4885610.32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1699828.48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1699828.48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247277.8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1452550.68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1699828.48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62</v>
      </c>
      <c r="B2" s="74"/>
      <c r="C2" s="74"/>
      <c r="D2" s="75"/>
    </row>
    <row r="3" spans="1:4" ht="33" customHeight="1">
      <c r="A3" s="1">
        <v>1</v>
      </c>
      <c r="B3" s="2" t="s">
        <v>63</v>
      </c>
      <c r="C3" s="15">
        <v>4885610.32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18116378.390000001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3545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2468084.3200000003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20537449.390000001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20537449.390000001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16">
        <v>18537449.390000001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12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2000000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20537449.390000001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D27"/>
  <sheetViews>
    <sheetView workbookViewId="0">
      <selection activeCell="C18" sqref="C18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64</v>
      </c>
      <c r="B2" s="74"/>
      <c r="C2" s="74"/>
      <c r="D2" s="75"/>
    </row>
    <row r="3" spans="1:4" ht="33" customHeight="1">
      <c r="A3" s="1">
        <v>1</v>
      </c>
      <c r="B3" s="2" t="s">
        <v>65</v>
      </c>
      <c r="C3" s="15">
        <v>2468084.3199999998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7267749.2800000003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65800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9780950.5999999996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20683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20683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16">
        <v>20683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20683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D27"/>
  <sheetViews>
    <sheetView topLeftCell="A4" workbookViewId="0">
      <selection activeCell="C26" sqref="C26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66</v>
      </c>
      <c r="B2" s="74"/>
      <c r="C2" s="74"/>
      <c r="D2" s="75"/>
    </row>
    <row r="3" spans="1:4" ht="33" customHeight="1">
      <c r="A3" s="1">
        <v>1</v>
      </c>
      <c r="B3" s="2" t="s">
        <v>67</v>
      </c>
      <c r="C3" s="15">
        <v>9780950.5999999996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7881820.9699999997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1899129.63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1899129.63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307004.64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1355833.33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236291.66</v>
      </c>
      <c r="D26" s="5" t="s">
        <v>3</v>
      </c>
    </row>
    <row r="27" spans="1:4">
      <c r="B27" s="13" t="s">
        <v>23</v>
      </c>
      <c r="C27" s="14">
        <f>SUM(C18:C26)</f>
        <v>1899129.6300000001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D27"/>
  <sheetViews>
    <sheetView workbookViewId="0">
      <selection activeCell="C19" sqref="C19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68</v>
      </c>
      <c r="B2" s="74"/>
      <c r="C2" s="74"/>
      <c r="D2" s="75"/>
    </row>
    <row r="3" spans="1:4" ht="33" customHeight="1">
      <c r="A3" s="1">
        <v>1</v>
      </c>
      <c r="B3" s="2" t="s">
        <v>69</v>
      </c>
      <c r="C3" s="15">
        <v>7881820.9699999997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7843201.6200000001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38619.35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38619.35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38619.35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38619.35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D27"/>
  <sheetViews>
    <sheetView topLeftCell="A7"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70</v>
      </c>
      <c r="B2" s="74"/>
      <c r="C2" s="74"/>
      <c r="D2" s="75"/>
    </row>
    <row r="3" spans="1:4" ht="33" customHeight="1">
      <c r="A3" s="1">
        <v>1</v>
      </c>
      <c r="B3" s="2" t="s">
        <v>71</v>
      </c>
      <c r="C3" s="15">
        <v>7843201.6200000001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5212797.7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2630403.92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2630403.92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2000000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543383.4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87020.52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2630403.92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D27"/>
  <sheetViews>
    <sheetView workbookViewId="0">
      <selection activeCell="C3" sqref="C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72</v>
      </c>
      <c r="B2" s="74"/>
      <c r="C2" s="74"/>
      <c r="D2" s="75"/>
    </row>
    <row r="3" spans="1:4" ht="33" customHeight="1">
      <c r="A3" s="1">
        <v>1</v>
      </c>
      <c r="B3" s="2" t="s">
        <v>73</v>
      </c>
      <c r="C3" s="15">
        <v>5212797.7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5212797.7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74</v>
      </c>
      <c r="B2" s="74"/>
      <c r="C2" s="74"/>
      <c r="D2" s="75"/>
    </row>
    <row r="3" spans="1:4" ht="33" customHeight="1">
      <c r="A3" s="1">
        <v>1</v>
      </c>
      <c r="B3" s="2" t="s">
        <v>75</v>
      </c>
      <c r="C3" s="15">
        <v>5212797.7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29605652.109999999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34683714.810000002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134735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134735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134735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134735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D27"/>
  <sheetViews>
    <sheetView workbookViewId="0">
      <selection activeCell="C26" sqref="C26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76</v>
      </c>
      <c r="B2" s="74"/>
      <c r="C2" s="74"/>
      <c r="D2" s="75"/>
    </row>
    <row r="3" spans="1:4" ht="33" customHeight="1">
      <c r="A3" s="1">
        <v>1</v>
      </c>
      <c r="B3" s="2" t="s">
        <v>77</v>
      </c>
      <c r="C3" s="15">
        <v>34683714.810000002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234949.86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32298244.18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2620420.4900000002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2620420.4900000002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1839191.11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781229.38</v>
      </c>
      <c r="D26" s="5" t="s">
        <v>3</v>
      </c>
    </row>
    <row r="27" spans="1:4">
      <c r="B27" s="13" t="s">
        <v>23</v>
      </c>
      <c r="C27" s="14">
        <f>SUM(C18:C26)</f>
        <v>2620420.4900000002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D27"/>
  <sheetViews>
    <sheetView workbookViewId="0">
      <selection activeCell="C21" sqref="C2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78</v>
      </c>
      <c r="B2" s="74"/>
      <c r="C2" s="74"/>
      <c r="D2" s="75"/>
    </row>
    <row r="3" spans="1:4" ht="33" customHeight="1">
      <c r="A3" s="1">
        <v>1</v>
      </c>
      <c r="B3" s="2" t="s">
        <v>79</v>
      </c>
      <c r="C3" s="15">
        <v>32298244.18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30971545.5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1326698.68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1326698.68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1016032.2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310666.48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1326698.68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D27"/>
  <sheetViews>
    <sheetView workbookViewId="0">
      <selection activeCell="C19" sqref="C19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80</v>
      </c>
      <c r="B2" s="74"/>
      <c r="C2" s="74"/>
      <c r="D2" s="75"/>
    </row>
    <row r="3" spans="1:4" ht="33" customHeight="1">
      <c r="A3" s="1">
        <v>1</v>
      </c>
      <c r="B3" s="2" t="s">
        <v>81</v>
      </c>
      <c r="C3" s="15">
        <v>30971545.5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14829712.32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89073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31121983.5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14768347.32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14768347.32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16">
        <v>14165019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603328.31999999995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14768347.32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:D27"/>
  <sheetViews>
    <sheetView workbookViewId="0">
      <selection activeCell="B12" sqref="B12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82</v>
      </c>
      <c r="B2" s="74"/>
      <c r="C2" s="74"/>
      <c r="D2" s="75"/>
    </row>
    <row r="3" spans="1:4" ht="33" customHeight="1">
      <c r="A3" s="1">
        <v>1</v>
      </c>
      <c r="B3" s="2" t="s">
        <v>83</v>
      </c>
      <c r="C3" s="15">
        <v>31121983.5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6132708.3399999999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37650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36996768.800000004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295573.03999999998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295573.03999999998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16">
        <v>61383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113869.44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120320.6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295573.04000000004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/>
  <dimension ref="A1:D27"/>
  <sheetViews>
    <sheetView workbookViewId="0">
      <selection activeCell="D7" sqref="D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84</v>
      </c>
      <c r="B2" s="74"/>
      <c r="C2" s="74"/>
      <c r="D2" s="75"/>
    </row>
    <row r="3" spans="1:4" ht="33" customHeight="1">
      <c r="A3" s="1">
        <v>1</v>
      </c>
      <c r="B3" s="2" t="s">
        <v>85</v>
      </c>
      <c r="C3" s="15">
        <v>36996768.799999997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1592125.01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37483088.419999994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1105805.3899999999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1105805.3899999999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1105805.3899999999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1105805.3899999999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D27"/>
  <sheetViews>
    <sheetView workbookViewId="0">
      <selection activeCell="A16" sqref="A16:D1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86</v>
      </c>
      <c r="B2" s="74"/>
      <c r="C2" s="74"/>
      <c r="D2" s="75"/>
    </row>
    <row r="3" spans="1:4" ht="33" customHeight="1">
      <c r="A3" s="1">
        <v>1</v>
      </c>
      <c r="B3" s="2" t="s">
        <v>87</v>
      </c>
      <c r="C3" s="15">
        <v>37483088.420000002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557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34622247.960000001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2861397.46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2861397.46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1034147.13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368233.92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1196767.21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262249.2</v>
      </c>
      <c r="D26" s="5" t="s">
        <v>3</v>
      </c>
    </row>
    <row r="27" spans="1:4">
      <c r="B27" s="13" t="s">
        <v>23</v>
      </c>
      <c r="C27" s="14">
        <f>SUM(C18:C26)</f>
        <v>2861397.46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/>
  <dimension ref="A1:D27"/>
  <sheetViews>
    <sheetView workbookViewId="0">
      <selection activeCell="C18" sqref="C18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88</v>
      </c>
      <c r="B2" s="74"/>
      <c r="C2" s="74"/>
      <c r="D2" s="75"/>
    </row>
    <row r="3" spans="1:4" ht="33" customHeight="1">
      <c r="A3" s="1">
        <v>1</v>
      </c>
      <c r="B3" s="2" t="s">
        <v>89</v>
      </c>
      <c r="C3" s="15">
        <v>34622247.960000001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33291971.260000002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1330276.7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1330276.7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1122713.8999999999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207562.8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1330276.7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D27"/>
  <sheetViews>
    <sheetView topLeftCell="A4" workbookViewId="0">
      <selection activeCell="C11" sqref="C1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90</v>
      </c>
      <c r="B2" s="74"/>
      <c r="C2" s="74"/>
      <c r="D2" s="75"/>
    </row>
    <row r="3" spans="1:4" ht="33" customHeight="1">
      <c r="A3" s="1">
        <v>1</v>
      </c>
      <c r="B3" s="2" t="s">
        <v>91</v>
      </c>
      <c r="C3" s="15">
        <v>33291971.260000002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33291971.260000002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D27"/>
  <sheetViews>
    <sheetView topLeftCell="A4"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92</v>
      </c>
      <c r="B2" s="74"/>
      <c r="C2" s="74"/>
      <c r="D2" s="75"/>
    </row>
    <row r="3" spans="1:4" ht="33" customHeight="1">
      <c r="A3" s="1">
        <v>1</v>
      </c>
      <c r="B3" s="2" t="s">
        <v>93</v>
      </c>
      <c r="C3" s="15">
        <v>33291971.260000002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32710357.670000002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581613.59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581613.59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191198.69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370913.2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19501.7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581613.59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/>
  <dimension ref="A1:D27"/>
  <sheetViews>
    <sheetView topLeftCell="A4" workbookViewId="0">
      <selection activeCell="C21" sqref="C2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94</v>
      </c>
      <c r="B2" s="74"/>
      <c r="C2" s="74"/>
      <c r="D2" s="75"/>
    </row>
    <row r="3" spans="1:4" ht="33" customHeight="1">
      <c r="A3" s="1">
        <v>1</v>
      </c>
      <c r="B3" s="2" t="s">
        <v>95</v>
      </c>
      <c r="C3" s="15">
        <v>32710357.670000002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12688.8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32698791.470000003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24255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24255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24255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24255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/>
  <dimension ref="A1:D27"/>
  <sheetViews>
    <sheetView workbookViewId="0">
      <selection activeCell="C21" sqref="C2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94</v>
      </c>
      <c r="B2" s="74"/>
      <c r="C2" s="74"/>
      <c r="D2" s="75"/>
    </row>
    <row r="3" spans="1:4" ht="33" customHeight="1">
      <c r="A3" s="1">
        <v>1</v>
      </c>
      <c r="B3" s="2" t="s">
        <v>95</v>
      </c>
      <c r="C3" s="15">
        <v>32698791.469999999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32644802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53989.47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53989.47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53989.47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53989.47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94</v>
      </c>
      <c r="B2" s="74"/>
      <c r="C2" s="74"/>
      <c r="D2" s="75"/>
    </row>
    <row r="3" spans="1:4" ht="33" customHeight="1">
      <c r="A3" s="1">
        <v>1</v>
      </c>
      <c r="B3" s="2" t="s">
        <v>95</v>
      </c>
      <c r="C3" s="15">
        <v>32644802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20033889.670000002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83158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34622683.57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18139166.100000001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18139166.100000001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16">
        <v>17320062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819104.1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18139166.100000001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/>
  <dimension ref="A1:D27"/>
  <sheetViews>
    <sheetView workbookViewId="0">
      <selection activeCell="C19" sqref="C19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94</v>
      </c>
      <c r="B2" s="74"/>
      <c r="C2" s="74"/>
      <c r="D2" s="75"/>
    </row>
    <row r="3" spans="1:4" ht="33" customHeight="1">
      <c r="A3" s="1">
        <v>1</v>
      </c>
      <c r="B3" s="2" t="s">
        <v>95</v>
      </c>
      <c r="C3" s="15">
        <v>34622683.57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4335625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38958308.57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/>
  <dimension ref="A1:D27"/>
  <sheetViews>
    <sheetView workbookViewId="0">
      <selection activeCell="C15" sqref="C15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96</v>
      </c>
      <c r="B2" s="74"/>
      <c r="C2" s="74"/>
      <c r="D2" s="75"/>
    </row>
    <row r="3" spans="1:4" ht="33" customHeight="1">
      <c r="A3" s="1">
        <v>1</v>
      </c>
      <c r="B3" s="2" t="s">
        <v>97</v>
      </c>
      <c r="C3" s="15">
        <v>38958308.57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35975873.670000002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2982434.9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2982434.9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14464.03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1097711.2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1711193.54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159066.13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2982434.9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98</v>
      </c>
      <c r="B2" s="74"/>
      <c r="C2" s="74"/>
      <c r="D2" s="75"/>
    </row>
    <row r="3" spans="1:4" ht="33" customHeight="1">
      <c r="A3" s="1">
        <v>1</v>
      </c>
      <c r="B3" s="2" t="s">
        <v>99</v>
      </c>
      <c r="C3" s="15">
        <v>35975873.670000002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1592125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37448557.980000004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119440.69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119440.69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119341.69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99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119440.69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D27"/>
  <sheetViews>
    <sheetView workbookViewId="0">
      <selection activeCell="B19" sqref="B19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100</v>
      </c>
      <c r="B2" s="74"/>
      <c r="C2" s="74"/>
      <c r="D2" s="75"/>
    </row>
    <row r="3" spans="1:4" ht="33" customHeight="1">
      <c r="A3" s="1">
        <v>1</v>
      </c>
      <c r="B3" s="2" t="s">
        <v>101</v>
      </c>
      <c r="C3" s="15">
        <v>37448557.979999997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35479239.979999997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1969318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1969318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355678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21515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1355833.33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236291.67</v>
      </c>
      <c r="D26" s="5" t="s">
        <v>3</v>
      </c>
    </row>
    <row r="27" spans="1:4">
      <c r="B27" s="13" t="s">
        <v>23</v>
      </c>
      <c r="C27" s="14">
        <f>SUM(C18:C26)</f>
        <v>1969318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D27"/>
  <sheetViews>
    <sheetView workbookViewId="0">
      <selection activeCell="D12" sqref="D12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102</v>
      </c>
      <c r="B2" s="74"/>
      <c r="C2" s="74"/>
      <c r="D2" s="75"/>
    </row>
    <row r="3" spans="1:4" ht="33" customHeight="1">
      <c r="A3" s="1">
        <v>1</v>
      </c>
      <c r="B3" s="2" t="s">
        <v>103</v>
      </c>
      <c r="C3" s="15">
        <v>35479239.979999997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32479239.979999997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3000000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3000000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3000000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3000000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104</v>
      </c>
      <c r="B2" s="74"/>
      <c r="C2" s="74"/>
      <c r="D2" s="75"/>
    </row>
    <row r="3" spans="1:4" ht="33" customHeight="1">
      <c r="A3" s="1">
        <v>1</v>
      </c>
      <c r="B3" s="2" t="s">
        <v>105</v>
      </c>
      <c r="C3" s="15">
        <v>32479239.98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361996.99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49200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31480799.369999997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1409637.6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1409637.6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1400037.6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9600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1409637.6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D27"/>
  <sheetViews>
    <sheetView topLeftCell="A4" workbookViewId="0">
      <selection activeCell="C21" sqref="C21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106</v>
      </c>
      <c r="B2" s="74"/>
      <c r="C2" s="74"/>
      <c r="D2" s="75"/>
    </row>
    <row r="3" spans="1:4" ht="33" customHeight="1">
      <c r="A3" s="1">
        <v>1</v>
      </c>
      <c r="B3" s="2" t="s">
        <v>107</v>
      </c>
      <c r="C3" s="15">
        <v>31480799.370000001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6584790.2699999996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37669398.890000001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396190.75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396190.75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361996.99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34193.760000000002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396190.75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/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108</v>
      </c>
      <c r="B2" s="74"/>
      <c r="C2" s="74"/>
      <c r="D2" s="75"/>
    </row>
    <row r="3" spans="1:4" ht="33" customHeight="1">
      <c r="A3" s="1">
        <v>1</v>
      </c>
      <c r="B3" s="2" t="s">
        <v>109</v>
      </c>
      <c r="C3" s="15">
        <v>37669398.890000001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36233434.730000004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1435964.16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1435964.16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1435964.16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1435964.16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/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110</v>
      </c>
      <c r="B2" s="74"/>
      <c r="C2" s="74"/>
      <c r="D2" s="75"/>
    </row>
    <row r="3" spans="1:4" ht="33" customHeight="1">
      <c r="A3" s="1">
        <v>1</v>
      </c>
      <c r="B3" s="2" t="s">
        <v>111</v>
      </c>
      <c r="C3" s="15">
        <v>36233434.729999997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35938028.839999996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295405.89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295405.89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295405.89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295405.89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/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112</v>
      </c>
      <c r="B2" s="74"/>
      <c r="C2" s="74"/>
      <c r="D2" s="75"/>
    </row>
    <row r="3" spans="1:4" ht="33" customHeight="1">
      <c r="A3" s="1">
        <v>1</v>
      </c>
      <c r="B3" s="2" t="s">
        <v>113</v>
      </c>
      <c r="C3" s="15">
        <v>35938028.840000004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35938028.840000004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D27"/>
  <sheetViews>
    <sheetView workbookViewId="0">
      <selection activeCell="C7" sqref="C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114</v>
      </c>
      <c r="B2" s="74"/>
      <c r="C2" s="74"/>
      <c r="D2" s="75"/>
    </row>
    <row r="3" spans="1:4" ht="33" customHeight="1">
      <c r="A3" s="1">
        <v>1</v>
      </c>
      <c r="B3" s="2" t="s">
        <v>115</v>
      </c>
      <c r="C3" s="3">
        <v>35938028.840000004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18568352.120000001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69346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40022220.520000011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14553506.439999999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14553506.439999999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14500306.439999999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53200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14553506.439999999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116</v>
      </c>
      <c r="B2" s="74"/>
      <c r="C2" s="74"/>
      <c r="D2" s="75"/>
    </row>
    <row r="3" spans="1:4" ht="33" customHeight="1">
      <c r="A3" s="1">
        <v>1</v>
      </c>
      <c r="B3" s="2" t="s">
        <v>117</v>
      </c>
      <c r="C3" s="15">
        <v>40022220.520000003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3420500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40655815.5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2786905.02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2786905.02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1228.46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1021408.8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1764267.76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2786905.02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118</v>
      </c>
      <c r="B2" s="74"/>
      <c r="C2" s="74"/>
      <c r="D2" s="75"/>
    </row>
    <row r="3" spans="1:4" ht="33" customHeight="1">
      <c r="A3" s="1">
        <v>1</v>
      </c>
      <c r="B3" s="2" t="s">
        <v>119</v>
      </c>
      <c r="C3" s="15">
        <v>40655815.5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236291.66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40330581.119999997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21526.04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540000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561526.04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561526.04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561526.04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D27"/>
  <sheetViews>
    <sheetView workbookViewId="0">
      <selection activeCell="C26" sqref="C26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120</v>
      </c>
      <c r="B2" s="74"/>
      <c r="C2" s="74"/>
      <c r="D2" s="75"/>
    </row>
    <row r="3" spans="1:4" ht="33" customHeight="1">
      <c r="A3" s="1">
        <v>1</v>
      </c>
      <c r="B3" s="2" t="s">
        <v>121</v>
      </c>
      <c r="C3" s="15">
        <v>40330581.119999997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37047458.399999999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3283122.72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3283122.72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1261785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390342.32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1355257.19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275738.21000000002</v>
      </c>
      <c r="D26" s="5" t="s">
        <v>3</v>
      </c>
    </row>
    <row r="27" spans="1:4">
      <c r="B27" s="13" t="s">
        <v>23</v>
      </c>
      <c r="C27" s="14">
        <f>SUM(C18:C26)</f>
        <v>3283122.7199999997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122</v>
      </c>
      <c r="B2" s="74"/>
      <c r="C2" s="74"/>
      <c r="D2" s="75"/>
    </row>
    <row r="3" spans="1:4" ht="33" customHeight="1">
      <c r="A3" s="1">
        <v>1</v>
      </c>
      <c r="B3" s="2" t="s">
        <v>123</v>
      </c>
      <c r="C3" s="15">
        <v>37047458.399999999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14991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SUM(C3+C4+C5-C14)</f>
        <v>37062449.399999999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14991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14991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/>
  <dimension ref="A1:D27"/>
  <sheetViews>
    <sheetView workbookViewId="0">
      <selection activeCell="A16" sqref="A16:D17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124</v>
      </c>
      <c r="B2" s="74"/>
      <c r="C2" s="74"/>
      <c r="D2" s="75"/>
    </row>
    <row r="3" spans="1:4" ht="33" customHeight="1">
      <c r="A3" s="1">
        <v>1</v>
      </c>
      <c r="B3" s="2" t="s">
        <v>125</v>
      </c>
      <c r="C3" s="15">
        <v>37062449.399999999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112650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37175099.399999999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/>
  <dimension ref="A1:D27"/>
  <sheetViews>
    <sheetView workbookViewId="0">
      <selection activeCell="C23" sqref="C23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126</v>
      </c>
      <c r="B2" s="74"/>
      <c r="C2" s="74"/>
      <c r="D2" s="75"/>
    </row>
    <row r="3" spans="1:4" ht="33" customHeight="1">
      <c r="A3" s="1">
        <v>1</v>
      </c>
      <c r="B3" s="2" t="s">
        <v>127</v>
      </c>
      <c r="C3" s="15">
        <v>37175099.399999999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37036218.379999995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138881.01999999999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138881.01999999999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138881.01999999999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138881.01999999999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D27"/>
  <sheetViews>
    <sheetView workbookViewId="0">
      <selection activeCell="C12" sqref="C12"/>
    </sheetView>
  </sheetViews>
  <sheetFormatPr defaultColWidth="9.140625" defaultRowHeight="15"/>
  <cols>
    <col min="1" max="1" width="5.42578125" style="17" customWidth="1"/>
    <col min="2" max="2" width="44" style="17" customWidth="1"/>
    <col min="3" max="3" width="12.5703125" style="17" customWidth="1"/>
    <col min="4" max="4" width="8.85546875" style="17" customWidth="1"/>
    <col min="5" max="16384" width="9.140625" style="17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128</v>
      </c>
      <c r="B2" s="74"/>
      <c r="C2" s="74"/>
      <c r="D2" s="75"/>
    </row>
    <row r="3" spans="1:4" ht="33" customHeight="1">
      <c r="A3" s="1">
        <v>1</v>
      </c>
      <c r="B3" s="18" t="s">
        <v>129</v>
      </c>
      <c r="C3" s="15">
        <v>37036218.380000003</v>
      </c>
      <c r="D3" s="18" t="s">
        <v>3</v>
      </c>
    </row>
    <row r="4" spans="1:4" ht="31.5" customHeight="1">
      <c r="A4" s="4">
        <v>2</v>
      </c>
      <c r="B4" s="19" t="s">
        <v>4</v>
      </c>
      <c r="C4" s="20">
        <v>0</v>
      </c>
      <c r="D4" s="19" t="s">
        <v>3</v>
      </c>
    </row>
    <row r="5" spans="1:4" ht="16.5" customHeight="1">
      <c r="A5" s="4">
        <v>3</v>
      </c>
      <c r="B5" s="19" t="s">
        <v>5</v>
      </c>
      <c r="C5" s="20">
        <v>0</v>
      </c>
      <c r="D5" s="19" t="s">
        <v>3</v>
      </c>
    </row>
    <row r="6" spans="1:4" ht="16.5" customHeight="1">
      <c r="A6" s="4">
        <v>4</v>
      </c>
      <c r="B6" s="19" t="s">
        <v>6</v>
      </c>
      <c r="C6" s="20">
        <v>0</v>
      </c>
      <c r="D6" s="19" t="s">
        <v>3</v>
      </c>
    </row>
    <row r="7" spans="1:4">
      <c r="A7" s="76" t="s">
        <v>7</v>
      </c>
      <c r="B7" s="77"/>
      <c r="C7" s="3">
        <f>SUM(C3+C4+C5+C6-C14)</f>
        <v>35938540.660000004</v>
      </c>
      <c r="D7" s="19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18" t="s">
        <v>9</v>
      </c>
      <c r="C11" s="9">
        <v>1097677.72</v>
      </c>
      <c r="D11" s="18" t="s">
        <v>3</v>
      </c>
    </row>
    <row r="12" spans="1:4" ht="33.75" customHeight="1">
      <c r="A12" s="4">
        <v>2</v>
      </c>
      <c r="B12" s="19" t="s">
        <v>10</v>
      </c>
      <c r="C12" s="20">
        <v>0</v>
      </c>
      <c r="D12" s="19" t="s">
        <v>3</v>
      </c>
    </row>
    <row r="13" spans="1:4">
      <c r="A13" s="4">
        <v>3</v>
      </c>
      <c r="B13" s="19" t="s">
        <v>11</v>
      </c>
      <c r="C13" s="20">
        <v>0</v>
      </c>
      <c r="D13" s="19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1097677.72</v>
      </c>
      <c r="D14" s="19" t="s">
        <v>3</v>
      </c>
    </row>
    <row r="15" spans="1:4">
      <c r="C15" s="21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18" t="s">
        <v>14</v>
      </c>
      <c r="C18" s="22">
        <v>0</v>
      </c>
      <c r="D18" s="18" t="s">
        <v>3</v>
      </c>
    </row>
    <row r="19" spans="1:4" ht="15.75" customHeight="1">
      <c r="A19" s="4">
        <v>2</v>
      </c>
      <c r="B19" s="19" t="s">
        <v>15</v>
      </c>
      <c r="C19" s="20">
        <v>0</v>
      </c>
      <c r="D19" s="19" t="s">
        <v>3</v>
      </c>
    </row>
    <row r="20" spans="1:4">
      <c r="A20" s="4">
        <v>3</v>
      </c>
      <c r="B20" s="19" t="s">
        <v>16</v>
      </c>
      <c r="C20" s="20">
        <v>0</v>
      </c>
      <c r="D20" s="19" t="s">
        <v>3</v>
      </c>
    </row>
    <row r="21" spans="1:4" ht="15" customHeight="1">
      <c r="A21" s="10">
        <v>4</v>
      </c>
      <c r="B21" s="23" t="s">
        <v>17</v>
      </c>
      <c r="C21" s="12">
        <v>977968.84</v>
      </c>
      <c r="D21" s="23" t="s">
        <v>3</v>
      </c>
    </row>
    <row r="22" spans="1:4" ht="15" customHeight="1">
      <c r="A22" s="4">
        <v>5</v>
      </c>
      <c r="B22" s="19" t="s">
        <v>18</v>
      </c>
      <c r="C22" s="6">
        <v>0</v>
      </c>
      <c r="D22" s="19" t="s">
        <v>3</v>
      </c>
    </row>
    <row r="23" spans="1:4" ht="18" customHeight="1">
      <c r="A23" s="4">
        <v>6</v>
      </c>
      <c r="B23" s="19" t="s">
        <v>19</v>
      </c>
      <c r="C23" s="6">
        <v>0</v>
      </c>
      <c r="D23" s="19" t="s">
        <v>3</v>
      </c>
    </row>
    <row r="24" spans="1:4" ht="18.75" customHeight="1">
      <c r="A24" s="1">
        <v>7</v>
      </c>
      <c r="B24" s="23" t="s">
        <v>20</v>
      </c>
      <c r="C24" s="24">
        <v>0</v>
      </c>
      <c r="D24" s="23" t="s">
        <v>3</v>
      </c>
    </row>
    <row r="25" spans="1:4">
      <c r="A25" s="4">
        <v>8</v>
      </c>
      <c r="B25" s="19" t="s">
        <v>21</v>
      </c>
      <c r="C25" s="20">
        <v>0</v>
      </c>
      <c r="D25" s="19" t="s">
        <v>3</v>
      </c>
    </row>
    <row r="26" spans="1:4" ht="17.25" customHeight="1">
      <c r="A26" s="4">
        <v>9</v>
      </c>
      <c r="B26" s="19" t="s">
        <v>22</v>
      </c>
      <c r="C26" s="6">
        <v>119708.88</v>
      </c>
      <c r="D26" s="19" t="s">
        <v>3</v>
      </c>
    </row>
    <row r="27" spans="1:4">
      <c r="B27" s="13" t="s">
        <v>23</v>
      </c>
      <c r="C27" s="14">
        <f>SUM(C18:C26)</f>
        <v>1097677.72</v>
      </c>
      <c r="D27" s="19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/>
  <dimension ref="A1:D27"/>
  <sheetViews>
    <sheetView workbookViewId="0">
      <selection activeCell="C26" sqref="C26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130</v>
      </c>
      <c r="B2" s="74"/>
      <c r="C2" s="74"/>
      <c r="D2" s="75"/>
    </row>
    <row r="3" spans="1:4" ht="33" customHeight="1">
      <c r="A3" s="1">
        <v>1</v>
      </c>
      <c r="B3" s="2" t="s">
        <v>131</v>
      </c>
      <c r="C3" s="15">
        <v>35938540.659999996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35633196.099999994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305344.56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305344.56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131670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6452.16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167222.39999999999</v>
      </c>
      <c r="D26" s="5" t="s">
        <v>3</v>
      </c>
    </row>
    <row r="27" spans="1:4">
      <c r="B27" s="13" t="s">
        <v>23</v>
      </c>
      <c r="C27" s="14">
        <f>SUM(C18:C26)</f>
        <v>305344.56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/>
  <dimension ref="A1:D27"/>
  <sheetViews>
    <sheetView workbookViewId="0">
      <selection activeCell="C5" sqref="C5"/>
    </sheetView>
  </sheetViews>
  <sheetFormatPr defaultColWidth="9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132</v>
      </c>
      <c r="B2" s="74"/>
      <c r="C2" s="74"/>
      <c r="D2" s="75"/>
    </row>
    <row r="3" spans="1:4" ht="33" customHeight="1">
      <c r="A3" s="1">
        <v>1</v>
      </c>
      <c r="B3" s="2" t="s">
        <v>133</v>
      </c>
      <c r="C3" s="15">
        <v>35633196.100000001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20153.21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35653349.310000002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/>
  <dimension ref="A1:D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134</v>
      </c>
      <c r="B2" s="74"/>
      <c r="C2" s="74"/>
      <c r="D2" s="75"/>
    </row>
    <row r="3" spans="1:4" ht="33" customHeight="1">
      <c r="A3" s="1">
        <v>1</v>
      </c>
      <c r="B3" s="2" t="s">
        <v>135</v>
      </c>
      <c r="C3" s="15">
        <v>35653349.310000002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83500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35576619.310000002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160230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160230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160230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160230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/>
  <dimension ref="A1:D27"/>
  <sheetViews>
    <sheetView workbookViewId="0">
      <selection activeCell="C12" sqref="C12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136</v>
      </c>
      <c r="B2" s="74"/>
      <c r="C2" s="74"/>
      <c r="D2" s="75"/>
    </row>
    <row r="3" spans="1:4" ht="33" customHeight="1">
      <c r="A3" s="1">
        <v>1</v>
      </c>
      <c r="B3" s="2" t="s">
        <v>137</v>
      </c>
      <c r="C3" s="15">
        <v>35576619.310000002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16409591.42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3760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35114971.25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16874999.48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16874999.48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16">
        <v>16864960.420000002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10039.06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16874999.48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D27"/>
  <sheetViews>
    <sheetView workbookViewId="0">
      <selection activeCell="C5" sqref="C5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138</v>
      </c>
      <c r="B2" s="74"/>
      <c r="C2" s="74"/>
      <c r="D2" s="75"/>
    </row>
    <row r="3" spans="1:4" ht="33" customHeight="1">
      <c r="A3" s="1">
        <v>1</v>
      </c>
      <c r="B3" s="2" t="s">
        <v>139</v>
      </c>
      <c r="C3" s="15">
        <v>35114971.25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1381126.7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36397508.890000001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44530.06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54059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98589.06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98589.06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98589.06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D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140</v>
      </c>
      <c r="B2" s="74"/>
      <c r="C2" s="74"/>
      <c r="D2" s="75"/>
    </row>
    <row r="3" spans="1:4" ht="33" customHeight="1">
      <c r="A3" s="1">
        <v>1</v>
      </c>
      <c r="B3" s="2" t="s">
        <v>141</v>
      </c>
      <c r="C3" s="15">
        <v>36397508.890000001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35802277.390000001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42941.5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552290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595231.5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595231.5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595231.5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/>
  <dimension ref="A1:D27"/>
  <sheetViews>
    <sheetView workbookViewId="0">
      <selection activeCell="C12" sqref="C12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142</v>
      </c>
      <c r="B2" s="74"/>
      <c r="C2" s="74"/>
      <c r="D2" s="75"/>
    </row>
    <row r="3" spans="1:4" ht="33" customHeight="1">
      <c r="A3" s="1">
        <v>1</v>
      </c>
      <c r="B3" s="2" t="s">
        <v>143</v>
      </c>
      <c r="C3" s="15">
        <v>35802277.390000001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35396865.549999997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405411.84000000003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405411.84000000003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405411.84000000003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405411.84000000003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/>
  <dimension ref="A1:D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144</v>
      </c>
      <c r="B2" s="74"/>
      <c r="C2" s="74"/>
      <c r="D2" s="75"/>
    </row>
    <row r="3" spans="1:4" ht="33" customHeight="1">
      <c r="A3" s="1">
        <v>1</v>
      </c>
      <c r="B3" s="2" t="s">
        <v>145</v>
      </c>
      <c r="C3" s="15">
        <v>35396865.549999997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66300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11150</v>
      </c>
      <c r="D6" s="5" t="s">
        <v>3</v>
      </c>
    </row>
    <row r="7" spans="1:4">
      <c r="A7" s="76" t="s">
        <v>7</v>
      </c>
      <c r="B7" s="77"/>
      <c r="C7" s="3">
        <f>SUM(C3+C4+C5+C6-C14)</f>
        <v>35288395.149999999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184420.4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1500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185920.4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184420.4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1500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185920.4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/>
  <dimension ref="A1:D27"/>
  <sheetViews>
    <sheetView workbookViewId="0">
      <selection activeCell="C14" sqref="C14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146</v>
      </c>
      <c r="B2" s="74"/>
      <c r="C2" s="74"/>
      <c r="D2" s="75"/>
    </row>
    <row r="3" spans="1:4" ht="33" customHeight="1">
      <c r="A3" s="1">
        <v>1</v>
      </c>
      <c r="B3" s="2" t="s">
        <v>147</v>
      </c>
      <c r="C3" s="15">
        <v>35288395.149999999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35237699.949999996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50695.199999999997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50695.199999999997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50695.199999999997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50695.199999999997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/>
  <dimension ref="A1:D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146</v>
      </c>
      <c r="B2" s="74"/>
      <c r="C2" s="74"/>
      <c r="D2" s="75"/>
    </row>
    <row r="3" spans="1:4" ht="33" customHeight="1">
      <c r="A3" s="1">
        <v>1</v>
      </c>
      <c r="B3" s="2" t="s">
        <v>147</v>
      </c>
      <c r="C3" s="15">
        <v>35237699.950000003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482662.67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34667053.420000002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1053309.2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1053309.2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221673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831636.2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1053309.2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/>
  <dimension ref="A1:D27"/>
  <sheetViews>
    <sheetView workbookViewId="0">
      <selection activeCell="D12" sqref="D12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148</v>
      </c>
      <c r="B2" s="74"/>
      <c r="C2" s="74"/>
      <c r="D2" s="75"/>
    </row>
    <row r="3" spans="1:4" ht="33" customHeight="1">
      <c r="A3" s="1">
        <v>1</v>
      </c>
      <c r="B3" s="2" t="s">
        <v>149</v>
      </c>
      <c r="C3" s="15">
        <v>34667053.420000002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12688.8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34083210.109999999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596532.11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596532.11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482662.67</v>
      </c>
      <c r="D19" s="5" t="s">
        <v>3</v>
      </c>
    </row>
    <row r="20" spans="1:4">
      <c r="A20" s="4">
        <v>3</v>
      </c>
      <c r="B20" s="5" t="s">
        <v>16</v>
      </c>
      <c r="C20" s="6">
        <v>113869.44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596532.11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150</v>
      </c>
      <c r="B2" s="74"/>
      <c r="C2" s="74"/>
      <c r="D2" s="75"/>
    </row>
    <row r="3" spans="1:4" ht="33" customHeight="1">
      <c r="A3" s="1">
        <v>1</v>
      </c>
      <c r="B3" s="2" t="s">
        <v>151</v>
      </c>
      <c r="C3" s="15">
        <v>34083210.109999999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1797083.33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34590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35096863.759999998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818019.68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818019.68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262019.68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556000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818019.67999999993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152</v>
      </c>
      <c r="B2" s="74"/>
      <c r="C2" s="74"/>
      <c r="D2" s="75"/>
    </row>
    <row r="3" spans="1:4" ht="33" customHeight="1">
      <c r="A3" s="1">
        <v>1</v>
      </c>
      <c r="B3" s="2" t="s">
        <v>153</v>
      </c>
      <c r="C3" s="3">
        <v>35096863.759999998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16364093.73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80608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35411235.579999998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16130329.91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16130329.91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14299427.060000001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1830902.85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16130329.91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154</v>
      </c>
      <c r="B2" s="74"/>
      <c r="C2" s="74"/>
      <c r="D2" s="75"/>
    </row>
    <row r="3" spans="1:4" ht="33" customHeight="1">
      <c r="A3" s="1">
        <v>1</v>
      </c>
      <c r="B3" s="2" t="s">
        <v>155</v>
      </c>
      <c r="C3" s="3">
        <v>35411235.579999998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1592125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37002360.579999998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1000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1000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1000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1000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156</v>
      </c>
      <c r="B2" s="74"/>
      <c r="C2" s="74"/>
      <c r="D2" s="75"/>
    </row>
    <row r="3" spans="1:4" ht="33" customHeight="1">
      <c r="A3" s="1">
        <v>1</v>
      </c>
      <c r="B3" s="2" t="s">
        <v>157</v>
      </c>
      <c r="C3" s="3">
        <v>37002360.579999998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32249403.579999998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4429787.8600000003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323169.14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4752957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2789056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348619.14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1379273.86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236004</v>
      </c>
      <c r="D26" s="5" t="s">
        <v>3</v>
      </c>
    </row>
    <row r="27" spans="1:4">
      <c r="B27" s="13" t="s">
        <v>23</v>
      </c>
      <c r="C27" s="14">
        <f>SUM(C18:C26)</f>
        <v>4752953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158</v>
      </c>
      <c r="B2" s="74"/>
      <c r="C2" s="74"/>
      <c r="D2" s="75"/>
    </row>
    <row r="3" spans="1:4" ht="33" customHeight="1">
      <c r="A3" s="1">
        <v>1</v>
      </c>
      <c r="B3" s="2" t="s">
        <v>159</v>
      </c>
      <c r="C3" s="3">
        <v>32249403.579999998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31663846.079999998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67617.279999999999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517940.22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585557.5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585557.5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585557.5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160</v>
      </c>
      <c r="B2" s="74"/>
      <c r="C2" s="74"/>
      <c r="D2" s="75"/>
    </row>
    <row r="3" spans="1:4" ht="33" customHeight="1">
      <c r="A3" s="1">
        <v>1</v>
      </c>
      <c r="B3" s="2" t="s">
        <v>161</v>
      </c>
      <c r="C3" s="3">
        <v>31663846.079999998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30240309.669999998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1192744.8600000001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230791.55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1423536.4100000001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1192744.8600000001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230791.55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1423536.4100000001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162</v>
      </c>
      <c r="B2" s="74"/>
      <c r="C2" s="74"/>
      <c r="D2" s="75"/>
    </row>
    <row r="3" spans="1:4" ht="33" customHeight="1">
      <c r="A3" s="1">
        <v>1</v>
      </c>
      <c r="B3" s="2" t="s">
        <v>163</v>
      </c>
      <c r="C3" s="3">
        <v>30240309.670000002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30240309.670000002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164</v>
      </c>
      <c r="B2" s="74"/>
      <c r="C2" s="74"/>
      <c r="D2" s="75"/>
    </row>
    <row r="3" spans="1:4" ht="33" customHeight="1">
      <c r="A3" s="1">
        <v>1</v>
      </c>
      <c r="B3" s="2" t="s">
        <v>165</v>
      </c>
      <c r="C3" s="3">
        <v>30240309.670000002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6001.08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30236284.75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10026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10026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2880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7146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10026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166</v>
      </c>
      <c r="B2" s="74"/>
      <c r="C2" s="74"/>
      <c r="D2" s="75"/>
    </row>
    <row r="3" spans="1:4" ht="33" customHeight="1">
      <c r="A3" s="1">
        <v>1</v>
      </c>
      <c r="B3" s="2" t="s">
        <v>167</v>
      </c>
      <c r="C3" s="3">
        <v>30236284.75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75850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29664877.550000001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647257.19999999995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647257.19999999995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213246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434011.2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647257.19999999995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168</v>
      </c>
      <c r="B2" s="74"/>
      <c r="C2" s="74"/>
      <c r="D2" s="75"/>
    </row>
    <row r="3" spans="1:4" ht="33" customHeight="1">
      <c r="A3" s="1">
        <v>1</v>
      </c>
      <c r="B3" s="2" t="s">
        <v>169</v>
      </c>
      <c r="C3" s="3">
        <v>29664877.550000001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29540943.93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113933.62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10000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123933.62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1201.6199999999999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101644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21088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123933.62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170</v>
      </c>
      <c r="B2" s="74"/>
      <c r="C2" s="74"/>
      <c r="D2" s="75"/>
    </row>
    <row r="3" spans="1:4" ht="33" customHeight="1">
      <c r="A3" s="1">
        <v>1</v>
      </c>
      <c r="B3" s="2" t="s">
        <v>171</v>
      </c>
      <c r="C3" s="3">
        <v>29540943.93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20600083.989999998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2114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31541400.130000003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18256910.789999999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344831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18601741.789999999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18564076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37665.79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18601741.789999999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172</v>
      </c>
      <c r="B2" s="74"/>
      <c r="C2" s="74"/>
      <c r="D2" s="75"/>
    </row>
    <row r="3" spans="1:4" ht="33" customHeight="1">
      <c r="A3" s="1">
        <v>1</v>
      </c>
      <c r="B3" s="2" t="s">
        <v>173</v>
      </c>
      <c r="C3" s="3">
        <v>31541400.129999999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1309494.3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125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30648445.009999998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2202574.42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2202574.42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1273031.8400000001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691757.58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237785</v>
      </c>
      <c r="D26" s="5" t="s">
        <v>3</v>
      </c>
    </row>
    <row r="27" spans="1:4">
      <c r="B27" s="13" t="s">
        <v>23</v>
      </c>
      <c r="C27" s="14">
        <f>SUM(C18:C26)</f>
        <v>2202574.42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/>
  <dimension ref="A1:D27"/>
  <sheetViews>
    <sheetView topLeftCell="B1"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174</v>
      </c>
      <c r="B2" s="74"/>
      <c r="C2" s="74"/>
      <c r="D2" s="75"/>
    </row>
    <row r="3" spans="1:4" ht="33" customHeight="1">
      <c r="A3" s="1">
        <v>1</v>
      </c>
      <c r="B3" s="2" t="s">
        <v>173</v>
      </c>
      <c r="C3" s="3">
        <v>30648445.010000002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73830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29804752.620000001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909522.39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8000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917522.39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857043.06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60479.33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917522.39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175</v>
      </c>
      <c r="B2" s="74"/>
      <c r="C2" s="74"/>
      <c r="D2" s="75"/>
    </row>
    <row r="3" spans="1:4" ht="33" customHeight="1">
      <c r="A3" s="1">
        <v>1</v>
      </c>
      <c r="B3" s="2" t="s">
        <v>176</v>
      </c>
      <c r="C3" s="3">
        <v>29804752.620000001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29613789.870000001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129212.75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61750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190962.75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190962.75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190962.75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177</v>
      </c>
      <c r="B2" s="74"/>
      <c r="C2" s="74"/>
      <c r="D2" s="75"/>
    </row>
    <row r="3" spans="1:4" ht="33" customHeight="1">
      <c r="A3" s="1">
        <v>1</v>
      </c>
      <c r="B3" s="2" t="s">
        <v>178</v>
      </c>
      <c r="C3" s="3">
        <v>29613789.870000001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79754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29137187.870000001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556356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556356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556356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556356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179</v>
      </c>
      <c r="B2" s="74"/>
      <c r="C2" s="74"/>
      <c r="D2" s="75"/>
    </row>
    <row r="3" spans="1:4" ht="33" customHeight="1">
      <c r="A3" s="1">
        <v>1</v>
      </c>
      <c r="B3" s="2" t="s">
        <v>180</v>
      </c>
      <c r="C3" s="3">
        <v>29137187.870000001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29057433.870000001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79754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79754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79754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79754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181</v>
      </c>
      <c r="B2" s="74"/>
      <c r="C2" s="74"/>
      <c r="D2" s="75"/>
    </row>
    <row r="3" spans="1:4" ht="33" customHeight="1">
      <c r="A3" s="1">
        <v>1</v>
      </c>
      <c r="B3" s="2" t="s">
        <v>182</v>
      </c>
      <c r="C3" s="3">
        <v>29057433.870000001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26817.599999999999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28750518.640000004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126758.36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206974.47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333732.83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123416.12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210316.71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333732.82999999996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183</v>
      </c>
      <c r="B2" s="74"/>
      <c r="C2" s="74"/>
      <c r="D2" s="75"/>
    </row>
    <row r="3" spans="1:4" ht="33" customHeight="1">
      <c r="A3" s="1">
        <v>1</v>
      </c>
      <c r="B3" s="2" t="s">
        <v>184</v>
      </c>
      <c r="C3" s="3">
        <v>28750518.640000001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65950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28744581.640000001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31777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40110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71887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71887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71887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185</v>
      </c>
      <c r="B2" s="74"/>
      <c r="C2" s="74"/>
      <c r="D2" s="75"/>
    </row>
    <row r="3" spans="1:4" ht="33" customHeight="1">
      <c r="A3" s="1">
        <v>1</v>
      </c>
      <c r="B3" s="2" t="s">
        <v>186</v>
      </c>
      <c r="C3" s="3">
        <v>28744581.640000001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27841830.219999999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66036.98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836714.44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902751.41999999993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638267.81999999995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264483.59999999998</v>
      </c>
      <c r="D26" s="5" t="s">
        <v>3</v>
      </c>
    </row>
    <row r="27" spans="1:4">
      <c r="B27" s="13" t="s">
        <v>23</v>
      </c>
      <c r="C27" s="14">
        <f>SUM(C18:C26)</f>
        <v>902751.41999999993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187</v>
      </c>
      <c r="B2" s="74"/>
      <c r="C2" s="74"/>
      <c r="D2" s="75"/>
    </row>
    <row r="3" spans="1:4" ht="33" customHeight="1">
      <c r="A3" s="1">
        <v>1</v>
      </c>
      <c r="B3" s="2" t="s">
        <v>188</v>
      </c>
      <c r="C3" s="3">
        <v>27841830.219999999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26795099.52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1046730.7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1046730.7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1046730.7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1046730.7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189</v>
      </c>
      <c r="B2" s="74"/>
      <c r="C2" s="74"/>
      <c r="D2" s="75"/>
    </row>
    <row r="3" spans="1:4" ht="33" customHeight="1">
      <c r="A3" s="1">
        <v>1</v>
      </c>
      <c r="B3" s="2" t="s">
        <v>190</v>
      </c>
      <c r="C3" s="3">
        <v>26795099.52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18946183.469999999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74884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30822188.199999996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14993978.789999999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14993978.789999999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14878143.789999999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115830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14993973.789999999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/>
  <dimension ref="A1:D27"/>
  <sheetViews>
    <sheetView workbookViewId="0">
      <selection activeCell="B23" sqref="B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191</v>
      </c>
      <c r="B2" s="74"/>
      <c r="C2" s="74"/>
      <c r="D2" s="75"/>
    </row>
    <row r="3" spans="1:4" ht="33" customHeight="1">
      <c r="A3" s="1">
        <v>1</v>
      </c>
      <c r="B3" s="2" t="s">
        <v>192</v>
      </c>
      <c r="C3" s="3">
        <v>30822188.199999999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28822379.73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1993160.47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6648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1999808.47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3600.77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237281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1758926.7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1999808.47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/>
  <dimension ref="A1:D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193</v>
      </c>
      <c r="B2" s="74"/>
      <c r="C2" s="74"/>
      <c r="D2" s="75"/>
    </row>
    <row r="3" spans="1:4" ht="33" customHeight="1">
      <c r="A3" s="1">
        <v>1</v>
      </c>
      <c r="B3" s="2" t="s">
        <v>194</v>
      </c>
      <c r="C3" s="3">
        <v>28822379.73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20200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27520002.93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1263056.8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59520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1322576.8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1211728.8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110848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1322576.8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195</v>
      </c>
      <c r="B2" s="74"/>
      <c r="C2" s="74"/>
      <c r="D2" s="75"/>
    </row>
    <row r="3" spans="1:4" ht="33" customHeight="1">
      <c r="A3" s="1">
        <v>1</v>
      </c>
      <c r="B3" s="2" t="s">
        <v>196</v>
      </c>
      <c r="C3" s="3">
        <v>27520002.93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27000842.850000001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24160.04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495000.04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519160.07999999996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519160.08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519160.08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197</v>
      </c>
      <c r="B2" s="74"/>
      <c r="C2" s="74"/>
      <c r="D2" s="75"/>
    </row>
    <row r="3" spans="1:4" ht="33" customHeight="1">
      <c r="A3" s="1">
        <v>1</v>
      </c>
      <c r="B3" s="2" t="s">
        <v>198</v>
      </c>
      <c r="C3" s="3">
        <v>27000842.850000001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4068041.66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29778395.620000001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1170488.8899999999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120000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1290488.8899999999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1170488.8899999999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120000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1290488.8899999999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199</v>
      </c>
      <c r="B2" s="74"/>
      <c r="C2" s="74"/>
      <c r="D2" s="75"/>
    </row>
    <row r="3" spans="1:4" ht="33" customHeight="1">
      <c r="A3" s="1">
        <v>1</v>
      </c>
      <c r="B3" s="2" t="s">
        <v>200</v>
      </c>
      <c r="C3" s="3">
        <v>29778395.620000001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1334906.08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28601482.820000004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2065132.07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446686.81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2511818.88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190228.33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194898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2126692.5499999998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2511818.88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201</v>
      </c>
      <c r="B2" s="74"/>
      <c r="C2" s="74"/>
      <c r="D2" s="75"/>
    </row>
    <row r="3" spans="1:4" ht="33" customHeight="1">
      <c r="A3" s="1">
        <v>1</v>
      </c>
      <c r="B3" s="2" t="s">
        <v>202</v>
      </c>
      <c r="C3" s="3">
        <v>28601482.82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26994664.59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1356360.61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250457.62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1606818.23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16552.78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156270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1185337.45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248658</v>
      </c>
      <c r="D26" s="5" t="s">
        <v>3</v>
      </c>
    </row>
    <row r="27" spans="1:4">
      <c r="B27" s="13" t="s">
        <v>23</v>
      </c>
      <c r="C27" s="14">
        <f>SUM(C18:C26)</f>
        <v>1606818.23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203</v>
      </c>
      <c r="B2" s="74"/>
      <c r="C2" s="74"/>
      <c r="D2" s="75"/>
    </row>
    <row r="3" spans="1:4" ht="33" customHeight="1">
      <c r="A3" s="1">
        <v>1</v>
      </c>
      <c r="B3" s="2" t="s">
        <v>204</v>
      </c>
      <c r="C3" s="3">
        <v>26994664.59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2150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26996814.59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205</v>
      </c>
      <c r="B2" s="74"/>
      <c r="C2" s="74"/>
      <c r="D2" s="75"/>
    </row>
    <row r="3" spans="1:4" ht="33" customHeight="1">
      <c r="A3" s="1">
        <v>1</v>
      </c>
      <c r="B3" s="2" t="s">
        <v>206</v>
      </c>
      <c r="C3" s="3">
        <v>26996814.59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26921980.010000002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1100.9000000000001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73733.679999999993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74834.579999999987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74834.58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74834.58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207</v>
      </c>
      <c r="B2" s="74"/>
      <c r="C2" s="74"/>
      <c r="D2" s="75"/>
    </row>
    <row r="3" spans="1:4" ht="33" customHeight="1">
      <c r="A3" s="1">
        <v>1</v>
      </c>
      <c r="B3" s="2" t="s">
        <v>208</v>
      </c>
      <c r="C3" s="3">
        <v>26921980.010000002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11088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26933068.010000002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209</v>
      </c>
      <c r="B2" s="74"/>
      <c r="C2" s="74"/>
      <c r="D2" s="75"/>
    </row>
    <row r="3" spans="1:4" ht="33" customHeight="1">
      <c r="A3" s="1">
        <v>1</v>
      </c>
      <c r="B3" s="2" t="s">
        <v>210</v>
      </c>
      <c r="C3" s="3">
        <v>26933068.010000002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26124834.610000003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808233.4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808233.4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797463.96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10769.44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808233.39999999991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211</v>
      </c>
      <c r="B2" s="74"/>
      <c r="C2" s="74"/>
      <c r="D2" s="75"/>
    </row>
    <row r="3" spans="1:4" ht="33" customHeight="1">
      <c r="A3" s="1">
        <v>1</v>
      </c>
      <c r="B3" s="2" t="s">
        <v>212</v>
      </c>
      <c r="C3" s="3">
        <v>26124834.609999999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25829185.52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155601.09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140048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295649.08999999997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295649.09000000003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295649.09000000003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213</v>
      </c>
      <c r="B2" s="74"/>
      <c r="C2" s="74"/>
      <c r="D2" s="75"/>
    </row>
    <row r="3" spans="1:4" ht="33" customHeight="1">
      <c r="A3" s="1">
        <v>1</v>
      </c>
      <c r="B3" s="2" t="s">
        <v>212</v>
      </c>
      <c r="C3" s="3">
        <v>25829185.52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18998513.710000001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16722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26796166.310000002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17688055.920000002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360199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18048254.920000002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18048254.920000002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18048254.920000002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214</v>
      </c>
      <c r="B2" s="74"/>
      <c r="C2" s="74"/>
      <c r="D2" s="75"/>
    </row>
    <row r="3" spans="1:4" ht="33" customHeight="1">
      <c r="A3" s="1">
        <v>1</v>
      </c>
      <c r="B3" s="2" t="s">
        <v>215</v>
      </c>
      <c r="C3" s="3">
        <v>26796166.309999999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26751000.849999998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43966.76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1198.7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45165.46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45165.46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45165.46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216</v>
      </c>
      <c r="B2" s="74"/>
      <c r="C2" s="74"/>
      <c r="D2" s="75"/>
    </row>
    <row r="3" spans="1:4" ht="33" customHeight="1">
      <c r="A3" s="1">
        <v>1</v>
      </c>
      <c r="B3" s="2" t="s">
        <v>217</v>
      </c>
      <c r="C3" s="3">
        <v>26751000.850000001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171750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26922750.850000001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218</v>
      </c>
      <c r="B2" s="74"/>
      <c r="C2" s="74"/>
      <c r="D2" s="75"/>
    </row>
    <row r="3" spans="1:4" ht="33" customHeight="1">
      <c r="A3" s="1">
        <v>1</v>
      </c>
      <c r="B3" s="2" t="s">
        <v>219</v>
      </c>
      <c r="C3" s="3">
        <v>26922750.850000001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26922750.850000001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220</v>
      </c>
      <c r="B2" s="74"/>
      <c r="C2" s="74"/>
      <c r="D2" s="75"/>
    </row>
    <row r="3" spans="1:4" ht="33" customHeight="1">
      <c r="A3" s="1">
        <v>1</v>
      </c>
      <c r="B3" s="2" t="s">
        <v>221</v>
      </c>
      <c r="C3" s="3">
        <v>26922750.850000001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1348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26754459.650000002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169639.2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169639.2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169639.2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169639.2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222</v>
      </c>
      <c r="B2" s="74"/>
      <c r="C2" s="74"/>
      <c r="D2" s="75"/>
    </row>
    <row r="3" spans="1:4" ht="33" customHeight="1">
      <c r="A3" s="1">
        <v>1</v>
      </c>
      <c r="B3" s="2" t="s">
        <v>223</v>
      </c>
      <c r="C3" s="3">
        <v>26754459.649999999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15060.12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26769519.77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224</v>
      </c>
      <c r="B2" s="74"/>
      <c r="C2" s="74"/>
      <c r="D2" s="75"/>
    </row>
    <row r="3" spans="1:4" ht="33" customHeight="1">
      <c r="A3" s="1">
        <v>1</v>
      </c>
      <c r="B3" s="2" t="s">
        <v>225</v>
      </c>
      <c r="C3" s="3">
        <v>26769519.77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26572761.18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188158.12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8600.4699999999993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196758.59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196758.59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196758.59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226</v>
      </c>
      <c r="B2" s="74"/>
      <c r="C2" s="74"/>
      <c r="D2" s="75"/>
    </row>
    <row r="3" spans="1:4" ht="33" customHeight="1">
      <c r="A3" s="1">
        <v>1</v>
      </c>
      <c r="B3" s="2" t="s">
        <v>227</v>
      </c>
      <c r="C3" s="3">
        <v>26572761.18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4068041.66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30640802.84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228</v>
      </c>
      <c r="B2" s="74"/>
      <c r="C2" s="74"/>
      <c r="D2" s="75"/>
    </row>
    <row r="3" spans="1:4" ht="33" customHeight="1">
      <c r="A3" s="1">
        <v>1</v>
      </c>
      <c r="B3" s="2" t="s">
        <v>229</v>
      </c>
      <c r="C3" s="3">
        <v>30640802.84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26508688.620000001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3469714.22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662400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4132114.22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1753045.6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2016668.62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362400</v>
      </c>
      <c r="D26" s="5" t="s">
        <v>3</v>
      </c>
    </row>
    <row r="27" spans="1:4">
      <c r="B27" s="13" t="s">
        <v>23</v>
      </c>
      <c r="C27" s="14">
        <f>SUM(C18:C26)</f>
        <v>4132114.22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230</v>
      </c>
      <c r="B2" s="74"/>
      <c r="C2" s="74"/>
      <c r="D2" s="75"/>
    </row>
    <row r="3" spans="1:4" ht="33" customHeight="1">
      <c r="A3" s="1">
        <v>1</v>
      </c>
      <c r="B3" s="2" t="s">
        <v>231</v>
      </c>
      <c r="C3" s="3">
        <v>26508688.620000001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26007695.080000002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993.54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500000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500993.54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500000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500000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232</v>
      </c>
      <c r="B2" s="74"/>
      <c r="C2" s="74"/>
      <c r="D2" s="75"/>
    </row>
    <row r="3" spans="1:4" ht="33" customHeight="1">
      <c r="A3" s="1">
        <v>1</v>
      </c>
      <c r="B3" s="2" t="s">
        <v>233</v>
      </c>
      <c r="C3" s="3">
        <v>26007695.079999998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14932696.810000001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83101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26264948.530000001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14758544.359999999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14758544.359999999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14650463.810000001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108080.55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14758544.360000001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234</v>
      </c>
      <c r="B2" s="74"/>
      <c r="C2" s="74"/>
      <c r="D2" s="75"/>
    </row>
    <row r="3" spans="1:4" ht="33" customHeight="1">
      <c r="A3" s="1">
        <v>1</v>
      </c>
      <c r="B3" s="2" t="s">
        <v>235</v>
      </c>
      <c r="C3" s="3">
        <v>26264948.530000001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1553705.6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27408149.130000003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367005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43500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410505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282243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128262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410505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236</v>
      </c>
      <c r="B2" s="74"/>
      <c r="C2" s="74"/>
      <c r="D2" s="75"/>
    </row>
    <row r="3" spans="1:4" ht="33" customHeight="1">
      <c r="A3" s="1">
        <v>1</v>
      </c>
      <c r="B3" s="2" t="s">
        <v>237</v>
      </c>
      <c r="C3" s="3">
        <v>27408149.129999999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124490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25591478.949999999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1850972.73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90187.45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1941160.18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225267.13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72000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1469445.15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174447.9</v>
      </c>
      <c r="D26" s="5" t="s">
        <v>3</v>
      </c>
    </row>
    <row r="27" spans="1:4">
      <c r="B27" s="13" t="s">
        <v>23</v>
      </c>
      <c r="C27" s="14">
        <f>SUM(C18:C26)</f>
        <v>1941160.1799999997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238</v>
      </c>
      <c r="B2" s="74"/>
      <c r="C2" s="74"/>
      <c r="D2" s="75"/>
    </row>
    <row r="3" spans="1:4" ht="33" customHeight="1">
      <c r="A3" s="1">
        <v>1</v>
      </c>
      <c r="B3" s="2" t="s">
        <v>239</v>
      </c>
      <c r="C3" s="3">
        <v>25591478.949999999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4442.4399999999996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25569061.879999999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26859.51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26859.51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26859.51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26859.51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240</v>
      </c>
      <c r="B2" s="74"/>
      <c r="C2" s="74"/>
      <c r="D2" s="75"/>
    </row>
    <row r="3" spans="1:4" ht="33" customHeight="1">
      <c r="A3" s="1">
        <v>1</v>
      </c>
      <c r="B3" s="2" t="s">
        <v>241</v>
      </c>
      <c r="C3" s="3">
        <v>25569061.879999999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1797083.34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27015422.109999999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312195.12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38527.99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350723.11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235982.4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114740.71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350723.11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242</v>
      </c>
      <c r="B2" s="74"/>
      <c r="C2" s="74"/>
      <c r="D2" s="75"/>
    </row>
    <row r="3" spans="1:4" ht="33" customHeight="1">
      <c r="A3" s="1">
        <v>1</v>
      </c>
      <c r="B3" s="2" t="s">
        <v>243</v>
      </c>
      <c r="C3" s="3">
        <v>27015422.109999999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2613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20221640.649999999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6787675.2999999998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8719.16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6796394.46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1075864.01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710566.71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3171547.32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1838416.42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6796394.46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244</v>
      </c>
      <c r="B2" s="74"/>
      <c r="C2" s="74"/>
      <c r="D2" s="75"/>
    </row>
    <row r="3" spans="1:4" ht="33" customHeight="1">
      <c r="A3" s="1">
        <v>1</v>
      </c>
      <c r="B3" s="2" t="s">
        <v>245</v>
      </c>
      <c r="C3" s="3">
        <v>20221640.649999999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1355833.33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21575913.979999997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1560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1560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1560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1560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246</v>
      </c>
      <c r="B2" s="74"/>
      <c r="C2" s="74"/>
      <c r="D2" s="75"/>
    </row>
    <row r="3" spans="1:4" ht="33" customHeight="1">
      <c r="A3" s="1">
        <v>1</v>
      </c>
      <c r="B3" s="2" t="s">
        <v>247</v>
      </c>
      <c r="C3" s="3">
        <v>21575913.98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2507250.0099999998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13408.8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22203637.740000002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1392935.05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500000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1892935.05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537498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1355437.05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1892935.05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248</v>
      </c>
      <c r="B2" s="74"/>
      <c r="C2" s="74"/>
      <c r="D2" s="75"/>
    </row>
    <row r="3" spans="1:4" ht="33" customHeight="1">
      <c r="A3" s="1">
        <v>1</v>
      </c>
      <c r="B3" s="2" t="s">
        <v>249</v>
      </c>
      <c r="C3" s="3">
        <v>22203637.739999998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1508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19696107.509999998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2509038.23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2509038.23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2272746.56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236291.67</v>
      </c>
      <c r="D26" s="5" t="s">
        <v>3</v>
      </c>
    </row>
    <row r="27" spans="1:4">
      <c r="B27" s="13" t="s">
        <v>23</v>
      </c>
      <c r="C27" s="14">
        <f>SUM(C18:C26)</f>
        <v>2509038.23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250</v>
      </c>
      <c r="B2" s="74"/>
      <c r="C2" s="74"/>
      <c r="D2" s="75"/>
    </row>
    <row r="3" spans="1:4" ht="33" customHeight="1">
      <c r="A3" s="1">
        <v>1</v>
      </c>
      <c r="B3" s="2" t="s">
        <v>251</v>
      </c>
      <c r="C3" s="3">
        <v>19696107.510000002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19696107.510000002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2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252</v>
      </c>
      <c r="B2" s="74"/>
      <c r="C2" s="74"/>
      <c r="D2" s="75"/>
    </row>
    <row r="3" spans="1:4" ht="33" customHeight="1">
      <c r="A3" s="1">
        <v>1</v>
      </c>
      <c r="B3" s="2" t="s">
        <v>249</v>
      </c>
      <c r="C3" s="3">
        <v>19696107.510000002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22877127.18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41972434.689999998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600800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600800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600800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600800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253</v>
      </c>
      <c r="B2" s="74"/>
      <c r="C2" s="74"/>
      <c r="D2" s="75"/>
    </row>
    <row r="3" spans="1:4" ht="33" customHeight="1">
      <c r="A3" s="1">
        <v>1</v>
      </c>
      <c r="B3" s="2" t="s">
        <v>254</v>
      </c>
      <c r="C3" s="3">
        <v>41972434.689999998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16958521.27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90333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39693315.569999993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16960029.27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2367944.12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19327973.390000001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17281949.27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2012094.12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33930</v>
      </c>
      <c r="D26" s="5" t="s">
        <v>3</v>
      </c>
    </row>
    <row r="27" spans="1:4">
      <c r="B27" s="13" t="s">
        <v>23</v>
      </c>
      <c r="C27" s="14">
        <f>SUM(C18:C26)</f>
        <v>19327973.390000001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255</v>
      </c>
      <c r="B2" s="74"/>
      <c r="C2" s="74"/>
      <c r="D2" s="75"/>
    </row>
    <row r="3" spans="1:4" ht="33" customHeight="1">
      <c r="A3" s="1">
        <v>1</v>
      </c>
      <c r="B3" s="2" t="s">
        <v>256</v>
      </c>
      <c r="C3" s="3">
        <v>39693315.57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159508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39802723.57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30100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20000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50100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20000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30100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50100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257</v>
      </c>
      <c r="B2" s="74"/>
      <c r="C2" s="74"/>
      <c r="D2" s="75"/>
    </row>
    <row r="3" spans="1:4" ht="33" customHeight="1">
      <c r="A3" s="1">
        <v>1</v>
      </c>
      <c r="B3" s="2" t="s">
        <v>258</v>
      </c>
      <c r="C3" s="3">
        <v>39802723.57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1185504.56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1198.74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40785314.700000003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204112.17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204112.17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159508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44604.17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204112.16999999998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259</v>
      </c>
      <c r="B2" s="74"/>
      <c r="C2" s="74"/>
      <c r="D2" s="75"/>
    </row>
    <row r="3" spans="1:4" ht="33" customHeight="1">
      <c r="A3" s="1">
        <v>1</v>
      </c>
      <c r="B3" s="2" t="s">
        <v>260</v>
      </c>
      <c r="C3" s="3">
        <v>40785314.700000003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2793.41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40312166.649999999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16827.57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459113.89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475941.46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32013.46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443928</v>
      </c>
      <c r="D26" s="5" t="s">
        <v>3</v>
      </c>
    </row>
    <row r="27" spans="1:4">
      <c r="B27" s="13" t="s">
        <v>23</v>
      </c>
      <c r="C27" s="14">
        <f>SUM(C18:C26)</f>
        <v>475941.46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261</v>
      </c>
      <c r="B2" s="74"/>
      <c r="C2" s="74"/>
      <c r="D2" s="75"/>
    </row>
    <row r="3" spans="1:4" ht="33" customHeight="1">
      <c r="A3" s="1">
        <v>1</v>
      </c>
      <c r="B3" s="2" t="s">
        <v>262</v>
      </c>
      <c r="C3" s="3">
        <v>40312166.649999999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40308174.5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3992.15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3992.15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3992.15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3992.15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263</v>
      </c>
      <c r="B2" s="74"/>
      <c r="C2" s="74"/>
      <c r="D2" s="75"/>
    </row>
    <row r="3" spans="1:4" ht="33" customHeight="1">
      <c r="A3" s="1">
        <v>1</v>
      </c>
      <c r="B3" s="2" t="s">
        <v>262</v>
      </c>
      <c r="C3" s="3">
        <v>40308174.5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4068041.66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41842551.029999994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1799876.74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733788.39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2533665.13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2533665.13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2533665.13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264</v>
      </c>
      <c r="B2" s="74"/>
      <c r="C2" s="74"/>
      <c r="D2" s="75"/>
    </row>
    <row r="3" spans="1:4" ht="33" customHeight="1">
      <c r="A3" s="1">
        <v>1</v>
      </c>
      <c r="B3" s="2" t="s">
        <v>265</v>
      </c>
      <c r="C3" s="3">
        <v>41842551.030000001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41819416.450000003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23134.58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23134.58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23134.58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23134.58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266</v>
      </c>
      <c r="B2" s="74"/>
      <c r="C2" s="74"/>
      <c r="D2" s="75"/>
    </row>
    <row r="3" spans="1:4" ht="33" customHeight="1">
      <c r="A3" s="1">
        <v>1</v>
      </c>
      <c r="B3" s="2" t="s">
        <v>267</v>
      </c>
      <c r="C3" s="3">
        <v>41819416.450000003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1216700.73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897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42379459.829999998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656657.35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897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657554.35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103434.43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553222.92000000004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897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657554.35000000009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268</v>
      </c>
      <c r="B2" s="74"/>
      <c r="C2" s="74"/>
      <c r="D2" s="75"/>
    </row>
    <row r="3" spans="1:4" ht="33" customHeight="1">
      <c r="A3" s="1">
        <v>1</v>
      </c>
      <c r="B3" s="2" t="s">
        <v>269</v>
      </c>
      <c r="C3" s="3">
        <v>42379459.829999998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31022.880000000001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41193385.700000003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1217097.01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1217097.01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1217097.01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1217097.01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2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270</v>
      </c>
      <c r="B2" s="74"/>
      <c r="C2" s="74"/>
      <c r="D2" s="75"/>
    </row>
    <row r="3" spans="1:4" ht="33" customHeight="1">
      <c r="A3" s="1">
        <v>1</v>
      </c>
      <c r="B3" s="2" t="s">
        <v>271</v>
      </c>
      <c r="C3" s="3">
        <v>41193385.700000003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41193385.700000003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272</v>
      </c>
      <c r="B2" s="74"/>
      <c r="C2" s="74"/>
      <c r="D2" s="75"/>
    </row>
    <row r="3" spans="1:4" ht="33" customHeight="1">
      <c r="A3" s="1">
        <v>1</v>
      </c>
      <c r="B3" s="2" t="s">
        <v>273</v>
      </c>
      <c r="C3" s="3">
        <v>41193385.700000003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14837272.07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83020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41256205.730000004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14837272.07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20199.97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14857472.040000001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14837284.07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20187.97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14857472.040000001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274</v>
      </c>
      <c r="B2" s="74"/>
      <c r="C2" s="74"/>
      <c r="D2" s="75"/>
    </row>
    <row r="3" spans="1:4" ht="33" customHeight="1">
      <c r="A3" s="1">
        <v>1</v>
      </c>
      <c r="B3" s="2" t="s">
        <v>275</v>
      </c>
      <c r="C3" s="3">
        <v>41256205.729999997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39241371.029999994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1995722.2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19112.5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2014834.7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244101.22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1717470.98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53262.5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2014834.7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276</v>
      </c>
      <c r="B2" s="74"/>
      <c r="C2" s="74"/>
      <c r="D2" s="75"/>
    </row>
    <row r="3" spans="1:4" ht="33" customHeight="1">
      <c r="A3" s="1">
        <v>1</v>
      </c>
      <c r="B3" s="2" t="s">
        <v>277</v>
      </c>
      <c r="C3" s="3">
        <v>39241371.030000001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38600499.609999999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640871.42000000004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640871.42000000004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640871.42000000004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640871.42000000004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278</v>
      </c>
      <c r="B2" s="74"/>
      <c r="C2" s="74"/>
      <c r="D2" s="75"/>
    </row>
    <row r="3" spans="1:4" ht="33" customHeight="1">
      <c r="A3" s="1">
        <v>1</v>
      </c>
      <c r="B3" s="2" t="s">
        <v>279</v>
      </c>
      <c r="C3" s="3">
        <v>38600499.609999999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38600499.609999999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280</v>
      </c>
      <c r="B2" s="74"/>
      <c r="C2" s="74"/>
      <c r="D2" s="75"/>
    </row>
    <row r="3" spans="1:4" ht="33" customHeight="1">
      <c r="A3" s="1">
        <v>1</v>
      </c>
      <c r="B3" s="2" t="s">
        <v>281</v>
      </c>
      <c r="C3" s="3">
        <v>38600499.609999999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4774462.62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127519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42250194.839999996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1252286.3899999999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1252286.3899999999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1231264.21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21022.18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1252286.3899999999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282</v>
      </c>
      <c r="B2" s="74"/>
      <c r="C2" s="74"/>
      <c r="D2" s="75"/>
    </row>
    <row r="3" spans="1:4" ht="33" customHeight="1">
      <c r="A3" s="1">
        <v>1</v>
      </c>
      <c r="B3" s="2" t="s">
        <v>283</v>
      </c>
      <c r="C3" s="3">
        <v>42250194.840000004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1377153.67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40342352.890000008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2669706.02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615289.59999999998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3284995.62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2578574.66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706420.96</v>
      </c>
      <c r="D26" s="5" t="s">
        <v>3</v>
      </c>
    </row>
    <row r="27" spans="1:4">
      <c r="B27" s="13" t="s">
        <v>23</v>
      </c>
      <c r="C27" s="14">
        <f>SUM(C18:C26)</f>
        <v>3284995.62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284</v>
      </c>
      <c r="B2" s="74"/>
      <c r="C2" s="74"/>
      <c r="D2" s="75"/>
    </row>
    <row r="3" spans="1:4" ht="33" customHeight="1">
      <c r="A3" s="1">
        <v>1</v>
      </c>
      <c r="B3" s="2" t="s">
        <v>285</v>
      </c>
      <c r="C3" s="3">
        <v>40342352.890000001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37645791.539999999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2696561.35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2696561.35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694946.51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2001614.84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2696561.35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286</v>
      </c>
      <c r="B2" s="74"/>
      <c r="C2" s="74"/>
      <c r="D2" s="75"/>
    </row>
    <row r="3" spans="1:4" ht="33" customHeight="1">
      <c r="A3" s="1">
        <v>1</v>
      </c>
      <c r="B3" s="2" t="s">
        <v>287</v>
      </c>
      <c r="C3" s="3">
        <v>37645791.539999999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1355833.33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38943289.869999997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58335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58335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11781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46554</v>
      </c>
      <c r="D26" s="5" t="s">
        <v>3</v>
      </c>
    </row>
    <row r="27" spans="1:4">
      <c r="B27" s="13" t="s">
        <v>23</v>
      </c>
      <c r="C27" s="14">
        <f>SUM(C18:C26)</f>
        <v>58335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288</v>
      </c>
      <c r="B2" s="74"/>
      <c r="C2" s="74"/>
      <c r="D2" s="75"/>
    </row>
    <row r="3" spans="1:4" ht="33" customHeight="1">
      <c r="A3" s="1">
        <v>1</v>
      </c>
      <c r="B3" s="2" t="s">
        <v>289</v>
      </c>
      <c r="C3" s="3">
        <v>38943289.869999997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37452999.439999998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1472842.73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17447.7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1490290.43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117009.4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17447.7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1355833.33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1490290.4300000002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2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290</v>
      </c>
      <c r="B2" s="74"/>
      <c r="C2" s="74"/>
      <c r="D2" s="75"/>
    </row>
    <row r="3" spans="1:4" ht="33" customHeight="1">
      <c r="A3" s="1">
        <v>1</v>
      </c>
      <c r="B3" s="2" t="s">
        <v>291</v>
      </c>
      <c r="C3" s="3">
        <v>37452999.439999998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37452999.439999998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292</v>
      </c>
      <c r="B2" s="74"/>
      <c r="C2" s="74"/>
      <c r="D2" s="75"/>
    </row>
    <row r="3" spans="1:4" ht="33" customHeight="1">
      <c r="A3" s="1">
        <v>1</v>
      </c>
      <c r="B3" s="2" t="s">
        <v>293</v>
      </c>
      <c r="C3" s="3">
        <v>37452999.439999998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37452999.439999998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294</v>
      </c>
      <c r="B2" s="74"/>
      <c r="C2" s="74"/>
      <c r="D2" s="75"/>
    </row>
    <row r="3" spans="1:4" ht="33" customHeight="1">
      <c r="A3" s="1">
        <v>1</v>
      </c>
      <c r="B3" s="2" t="s">
        <v>295</v>
      </c>
      <c r="C3" s="3">
        <v>37452999.439999998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1570990.31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8158527.2199999997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46562398.280000001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620118.68999999994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620118.68999999994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620118.68999999994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620118.68999999994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296</v>
      </c>
      <c r="B2" s="74"/>
      <c r="C2" s="74"/>
      <c r="D2" s="75"/>
    </row>
    <row r="3" spans="1:4" ht="33" customHeight="1">
      <c r="A3" s="1">
        <v>1</v>
      </c>
      <c r="B3" s="2" t="s">
        <v>297</v>
      </c>
      <c r="C3" s="3">
        <v>46562398.280000001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44672379.590000004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236291.67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1653727.02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1890018.69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1363326.22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526692.47</v>
      </c>
      <c r="D26" s="5" t="s">
        <v>3</v>
      </c>
    </row>
    <row r="27" spans="1:4">
      <c r="B27" s="13" t="s">
        <v>23</v>
      </c>
      <c r="C27" s="14">
        <f>SUM(C18:C26)</f>
        <v>1890018.69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296</v>
      </c>
      <c r="B2" s="74"/>
      <c r="C2" s="74"/>
      <c r="D2" s="75"/>
    </row>
    <row r="3" spans="1:4" ht="33" customHeight="1">
      <c r="A3" s="1">
        <v>1</v>
      </c>
      <c r="B3" s="2" t="s">
        <v>297</v>
      </c>
      <c r="C3" s="3">
        <v>44672379.590000004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17049634.579999998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14483846.4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57982003.040000007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17049634.579999998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1174222.95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18223857.529999997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17929233.530000001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294624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18223857.530000001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298</v>
      </c>
      <c r="B2" s="74"/>
      <c r="C2" s="74"/>
      <c r="D2" s="75"/>
    </row>
    <row r="3" spans="1:4" ht="33" customHeight="1">
      <c r="A3" s="1">
        <v>1</v>
      </c>
      <c r="B3" s="2" t="s">
        <v>299</v>
      </c>
      <c r="C3" s="3">
        <v>57982003.039999999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112640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55647060.659999996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118727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2328855.38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2447582.38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1668869.98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778712.4</v>
      </c>
      <c r="D26" s="5" t="s">
        <v>3</v>
      </c>
    </row>
    <row r="27" spans="1:4">
      <c r="B27" s="13" t="s">
        <v>23</v>
      </c>
      <c r="C27" s="14">
        <f>SUM(C18:C26)</f>
        <v>2447582.38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300</v>
      </c>
      <c r="B2" s="74"/>
      <c r="C2" s="74"/>
      <c r="D2" s="75"/>
    </row>
    <row r="3" spans="1:4" ht="33" customHeight="1">
      <c r="A3" s="1">
        <v>1</v>
      </c>
      <c r="B3" s="2" t="s">
        <v>301</v>
      </c>
      <c r="C3" s="3">
        <v>55647060.659999996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55647060.659999996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302</v>
      </c>
      <c r="B2" s="74"/>
      <c r="C2" s="74"/>
      <c r="D2" s="75"/>
    </row>
    <row r="3" spans="1:4" ht="33" customHeight="1">
      <c r="A3" s="1">
        <v>1</v>
      </c>
      <c r="B3" s="2" t="s">
        <v>303</v>
      </c>
      <c r="C3" s="3">
        <v>55647060.659999996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55647060.659999996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304</v>
      </c>
      <c r="B2" s="74"/>
      <c r="C2" s="74"/>
      <c r="D2" s="75"/>
    </row>
    <row r="3" spans="1:4" ht="33" customHeight="1">
      <c r="A3" s="1">
        <v>1</v>
      </c>
      <c r="B3" s="2" t="s">
        <v>305</v>
      </c>
      <c r="C3" s="3">
        <v>55647060.659999996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17261.88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55664322.539999999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306</v>
      </c>
      <c r="B2" s="74"/>
      <c r="C2" s="74"/>
      <c r="D2" s="75"/>
    </row>
    <row r="3" spans="1:4" ht="33" customHeight="1">
      <c r="A3" s="1">
        <v>1</v>
      </c>
      <c r="B3" s="2" t="s">
        <v>307</v>
      </c>
      <c r="C3" s="3">
        <v>55664322.539999999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55510059.93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154262.60999999999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154262.60999999999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154262.60999999999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154262.60999999999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2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308</v>
      </c>
      <c r="B2" s="74"/>
      <c r="C2" s="74"/>
      <c r="D2" s="75"/>
    </row>
    <row r="3" spans="1:4" ht="33" customHeight="1">
      <c r="A3" s="1">
        <v>1</v>
      </c>
      <c r="B3" s="2" t="s">
        <v>309</v>
      </c>
      <c r="C3" s="3">
        <v>55510059.93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359927.66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55714516.539999999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111861.12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43609.93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155471.04999999999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130857.24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24613.81</v>
      </c>
      <c r="D26" s="5" t="s">
        <v>3</v>
      </c>
    </row>
    <row r="27" spans="1:4">
      <c r="B27" s="13" t="s">
        <v>23</v>
      </c>
      <c r="C27" s="14">
        <f>SUM(C18:C26)</f>
        <v>155471.05000000002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310</v>
      </c>
      <c r="B2" s="74"/>
      <c r="C2" s="74"/>
      <c r="D2" s="75"/>
    </row>
    <row r="3" spans="1:4" ht="33" customHeight="1">
      <c r="A3" s="1">
        <v>1</v>
      </c>
      <c r="B3" s="2" t="s">
        <v>311</v>
      </c>
      <c r="C3" s="3">
        <v>55714516.539999999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4068041.68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55509092.170000002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4120933.53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152532.51999999999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4273466.05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359927.66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2000664.7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1912873.69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4273466.05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312</v>
      </c>
      <c r="B2" s="74"/>
      <c r="C2" s="74"/>
      <c r="D2" s="75"/>
    </row>
    <row r="3" spans="1:4" ht="33" customHeight="1">
      <c r="A3" s="1">
        <v>1</v>
      </c>
      <c r="B3" s="2" t="s">
        <v>313</v>
      </c>
      <c r="C3" s="3">
        <v>55509092.170000002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54859092.170000002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650000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650000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500000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150000</v>
      </c>
      <c r="D26" s="5" t="s">
        <v>3</v>
      </c>
    </row>
    <row r="27" spans="1:4">
      <c r="B27" s="13" t="s">
        <v>23</v>
      </c>
      <c r="C27" s="14">
        <f>SUM(C18:C26)</f>
        <v>650000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5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314</v>
      </c>
      <c r="B2" s="74"/>
      <c r="C2" s="74"/>
      <c r="D2" s="75"/>
    </row>
    <row r="3" spans="1:4" ht="33" customHeight="1">
      <c r="A3" s="1">
        <v>1</v>
      </c>
      <c r="B3" s="2" t="s">
        <v>315</v>
      </c>
      <c r="C3" s="3">
        <v>54859092.170000002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54859092.170000002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500000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150000</v>
      </c>
      <c r="D26" s="5" t="s">
        <v>3</v>
      </c>
    </row>
    <row r="27" spans="1:4">
      <c r="B27" s="13" t="s">
        <v>23</v>
      </c>
      <c r="C27" s="14">
        <f>SUM(C18:C26)</f>
        <v>650000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316</v>
      </c>
      <c r="B2" s="74"/>
      <c r="C2" s="74"/>
      <c r="D2" s="75"/>
    </row>
    <row r="3" spans="1:4" ht="33" customHeight="1">
      <c r="A3" s="1">
        <v>1</v>
      </c>
      <c r="B3" s="2" t="s">
        <v>317</v>
      </c>
      <c r="C3" s="3">
        <v>54859092.170000002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16060382.25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80603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54115405.710000001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15182057.91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1702613.8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16884671.710000001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15799770.91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1084900.8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16884671.710000001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7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318</v>
      </c>
      <c r="B2" s="74"/>
      <c r="C2" s="74"/>
      <c r="D2" s="75"/>
    </row>
    <row r="3" spans="1:4" ht="33" customHeight="1">
      <c r="A3" s="1">
        <v>1</v>
      </c>
      <c r="B3" s="2" t="s">
        <v>319</v>
      </c>
      <c r="C3" s="3">
        <v>54115405.710000001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53211061.369999997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904344.34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904344.34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963.54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26020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877360.8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904344.34000000008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318</v>
      </c>
      <c r="B2" s="74"/>
      <c r="C2" s="74"/>
      <c r="D2" s="75"/>
    </row>
    <row r="3" spans="1:4" ht="33" customHeight="1">
      <c r="A3" s="1">
        <v>1</v>
      </c>
      <c r="B3" s="2" t="s">
        <v>319</v>
      </c>
      <c r="C3" s="3">
        <v>53211061.369999997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123670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53099590.439999998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108587.05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126553.88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235140.93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963.54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235140.93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236104.47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320</v>
      </c>
      <c r="B2" s="74"/>
      <c r="C2" s="74"/>
      <c r="D2" s="75"/>
    </row>
    <row r="3" spans="1:4" ht="33" customHeight="1">
      <c r="A3" s="1">
        <v>1</v>
      </c>
      <c r="B3" s="2" t="s">
        <v>321</v>
      </c>
      <c r="C3" s="3">
        <v>53099590.439999998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236291.67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52930236.490000002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376027.25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29618.37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405645.62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217507.61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43589.2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144548.81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405645.62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0"/>
  <dimension ref="A1:D27"/>
  <sheetViews>
    <sheetView workbookViewId="0">
      <selection activeCell="F13" sqref="F1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322</v>
      </c>
      <c r="B2" s="74"/>
      <c r="C2" s="74"/>
      <c r="D2" s="75"/>
    </row>
    <row r="3" spans="1:4" ht="33" customHeight="1">
      <c r="A3" s="1">
        <v>1</v>
      </c>
      <c r="B3" s="2" t="s">
        <v>323</v>
      </c>
      <c r="C3" s="3">
        <v>52930236.490000002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51416972.340000004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9">
        <v>1441725.06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6">
        <v>71539.09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1513264.1500000001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1274140.55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6">
        <v>0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239123.6</v>
      </c>
      <c r="D26" s="5" t="s">
        <v>3</v>
      </c>
    </row>
    <row r="27" spans="1:4">
      <c r="B27" s="13" t="s">
        <v>23</v>
      </c>
      <c r="C27" s="14">
        <f>SUM(C18:C26)</f>
        <v>1513264.1500000001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1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>
      <c r="A1" s="70" t="s">
        <v>0</v>
      </c>
      <c r="B1" s="71"/>
      <c r="C1" s="71"/>
      <c r="D1" s="72"/>
    </row>
    <row r="2" spans="1:4">
      <c r="A2" s="73" t="s">
        <v>324</v>
      </c>
      <c r="B2" s="74"/>
      <c r="C2" s="74"/>
      <c r="D2" s="75"/>
    </row>
    <row r="3" spans="1:4" ht="33" customHeight="1">
      <c r="A3" s="1">
        <v>1</v>
      </c>
      <c r="B3" s="2" t="s">
        <v>325</v>
      </c>
      <c r="C3" s="3">
        <v>51416972.340000004</v>
      </c>
      <c r="D3" s="2" t="s">
        <v>3</v>
      </c>
    </row>
    <row r="4" spans="1:4" ht="31.5" customHeigh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>
      <c r="A6" s="4">
        <v>4</v>
      </c>
      <c r="B6" s="5" t="s">
        <v>6</v>
      </c>
      <c r="C6" s="6">
        <v>0</v>
      </c>
      <c r="D6" s="5" t="s">
        <v>3</v>
      </c>
    </row>
    <row r="7" spans="1:4">
      <c r="A7" s="76" t="s">
        <v>7</v>
      </c>
      <c r="B7" s="77"/>
      <c r="C7" s="3">
        <f>SUM(C3+C4+C5+C6-C14)</f>
        <v>51292856.340000004</v>
      </c>
      <c r="D7" s="5" t="s">
        <v>3</v>
      </c>
    </row>
    <row r="9" spans="1:4">
      <c r="A9" s="78" t="s">
        <v>8</v>
      </c>
      <c r="B9" s="79"/>
      <c r="C9" s="79"/>
      <c r="D9" s="80"/>
    </row>
    <row r="10" spans="1:4">
      <c r="A10" s="81"/>
      <c r="B10" s="82"/>
      <c r="C10" s="82"/>
      <c r="D10" s="83"/>
    </row>
    <row r="11" spans="1:4" ht="31.5" customHeight="1">
      <c r="A11" s="1">
        <v>1</v>
      </c>
      <c r="B11" s="2" t="s">
        <v>9</v>
      </c>
      <c r="C11" s="7">
        <v>0</v>
      </c>
      <c r="D11" s="2" t="s">
        <v>3</v>
      </c>
    </row>
    <row r="12" spans="1:4" ht="33.75" customHeight="1">
      <c r="A12" s="4">
        <v>2</v>
      </c>
      <c r="B12" s="5" t="s">
        <v>10</v>
      </c>
      <c r="C12" s="6">
        <v>0</v>
      </c>
      <c r="D12" s="5" t="s">
        <v>3</v>
      </c>
    </row>
    <row r="13" spans="1:4">
      <c r="A13" s="4">
        <v>3</v>
      </c>
      <c r="B13" s="5" t="s">
        <v>11</v>
      </c>
      <c r="C13" s="7">
        <v>124116</v>
      </c>
      <c r="D13" s="5" t="s">
        <v>3</v>
      </c>
    </row>
    <row r="14" spans="1:4" ht="33" customHeight="1">
      <c r="A14" s="4">
        <v>4</v>
      </c>
      <c r="B14" s="4" t="s">
        <v>12</v>
      </c>
      <c r="C14" s="3">
        <f>SUM(C11+C12+C13)</f>
        <v>124116</v>
      </c>
      <c r="D14" s="5" t="s">
        <v>3</v>
      </c>
    </row>
    <row r="15" spans="1:4">
      <c r="C15" s="8"/>
    </row>
    <row r="16" spans="1:4">
      <c r="A16" s="78" t="s">
        <v>13</v>
      </c>
      <c r="B16" s="79"/>
      <c r="C16" s="79"/>
      <c r="D16" s="80"/>
    </row>
    <row r="17" spans="1:4">
      <c r="A17" s="81"/>
      <c r="B17" s="82"/>
      <c r="C17" s="82"/>
      <c r="D17" s="83"/>
    </row>
    <row r="18" spans="1:4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>
      <c r="A19" s="4">
        <v>2</v>
      </c>
      <c r="B19" s="5" t="s">
        <v>15</v>
      </c>
      <c r="C19" s="6">
        <v>0</v>
      </c>
      <c r="D19" s="5" t="s">
        <v>3</v>
      </c>
    </row>
    <row r="20" spans="1:4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>
      <c r="A23" s="4">
        <v>6</v>
      </c>
      <c r="B23" s="5" t="s">
        <v>19</v>
      </c>
      <c r="C23" s="7">
        <v>124116</v>
      </c>
      <c r="D23" s="5" t="s">
        <v>3</v>
      </c>
    </row>
    <row r="24" spans="1:4" ht="18.75" customHeight="1">
      <c r="A24" s="1">
        <v>7</v>
      </c>
      <c r="B24" s="11" t="s">
        <v>20</v>
      </c>
      <c r="C24" s="12">
        <v>0</v>
      </c>
      <c r="D24" s="11" t="s">
        <v>3</v>
      </c>
    </row>
    <row r="25" spans="1:4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>
      <c r="A26" s="4">
        <v>9</v>
      </c>
      <c r="B26" s="5" t="s">
        <v>22</v>
      </c>
      <c r="C26" s="6">
        <v>0</v>
      </c>
      <c r="D26" s="5" t="s">
        <v>3</v>
      </c>
    </row>
    <row r="27" spans="1:4">
      <c r="B27" s="13" t="s">
        <v>23</v>
      </c>
      <c r="C27" s="14">
        <f>SUM(C18:C26)</f>
        <v>124116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2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73" t="s">
        <v>326</v>
      </c>
      <c r="B2" s="74"/>
      <c r="C2" s="74"/>
      <c r="D2" s="75"/>
    </row>
    <row r="3" spans="1:4" ht="33" customHeight="1" thickTop="1" thickBot="1">
      <c r="A3" s="1">
        <v>1</v>
      </c>
      <c r="B3" s="2" t="s">
        <v>327</v>
      </c>
      <c r="C3" s="3">
        <v>51292856.340000004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2270958.33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53563814.670000002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7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6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3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329</v>
      </c>
      <c r="B2" s="74"/>
      <c r="C2" s="74"/>
      <c r="D2" s="75"/>
    </row>
    <row r="3" spans="1:4" ht="33" customHeight="1" thickTop="1" thickBot="1">
      <c r="A3" s="1">
        <v>1</v>
      </c>
      <c r="B3" s="26" t="s">
        <v>328</v>
      </c>
      <c r="C3" s="3">
        <v>53563814.670000002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51106494.039999999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2355156.63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102164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2457320.63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2355156.63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102164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6">
        <v>0</v>
      </c>
      <c r="D26" s="5" t="s">
        <v>3</v>
      </c>
    </row>
    <row r="27" spans="1:4" ht="15.75" thickBot="1">
      <c r="B27" s="13" t="s">
        <v>23</v>
      </c>
      <c r="C27" s="14">
        <f>SUM(C18:C26)</f>
        <v>2457320.63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4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330</v>
      </c>
      <c r="B2" s="74"/>
      <c r="C2" s="74"/>
      <c r="D2" s="75"/>
    </row>
    <row r="3" spans="1:4" ht="33" customHeight="1" thickTop="1" thickBot="1">
      <c r="A3" s="1">
        <v>1</v>
      </c>
      <c r="B3" s="26" t="s">
        <v>331</v>
      </c>
      <c r="C3" s="3">
        <v>51106494.039999999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64900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5540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51176934.039999999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5"/>
  <dimension ref="A1:D27"/>
  <sheetViews>
    <sheetView workbookViewId="0">
      <selection activeCell="E11" sqref="E11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332</v>
      </c>
      <c r="B2" s="74"/>
      <c r="C2" s="74"/>
      <c r="D2" s="75"/>
    </row>
    <row r="3" spans="1:4" ht="33" customHeight="1" thickTop="1" thickBot="1">
      <c r="A3" s="1">
        <v>1</v>
      </c>
      <c r="B3" s="26" t="s">
        <v>333</v>
      </c>
      <c r="C3" s="30">
        <v>51176934.939999998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1355833.33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51115934.119999997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1416834.15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1416834.15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1416834.15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12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6">
        <v>0</v>
      </c>
      <c r="D26" s="5" t="s">
        <v>3</v>
      </c>
    </row>
    <row r="27" spans="1:4" ht="15.75" thickBot="1">
      <c r="B27" s="13" t="s">
        <v>23</v>
      </c>
      <c r="C27" s="14">
        <f>SUM(C18:C26)</f>
        <v>1416834.15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6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334</v>
      </c>
      <c r="B2" s="74"/>
      <c r="C2" s="74"/>
      <c r="D2" s="75"/>
    </row>
    <row r="3" spans="1:4" ht="33" customHeight="1" thickTop="1" thickBot="1">
      <c r="A3" s="1">
        <v>1</v>
      </c>
      <c r="B3" s="26" t="s">
        <v>335</v>
      </c>
      <c r="C3" s="3">
        <v>51115934.119999997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236291.67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49900008.5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1439317.29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12900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1452217.29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81720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1763.96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1355833.33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12900</v>
      </c>
      <c r="D26" s="5" t="s">
        <v>3</v>
      </c>
    </row>
    <row r="27" spans="1:4" ht="15.75" thickBot="1">
      <c r="B27" s="13" t="s">
        <v>23</v>
      </c>
      <c r="C27" s="14">
        <f>SUM(C18:C26)</f>
        <v>1452217.29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9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336</v>
      </c>
      <c r="B2" s="74"/>
      <c r="C2" s="74"/>
      <c r="D2" s="75"/>
    </row>
    <row r="3" spans="1:4" ht="33" customHeight="1" thickTop="1" thickBot="1">
      <c r="A3" s="1">
        <v>1</v>
      </c>
      <c r="B3" s="26" t="s">
        <v>337</v>
      </c>
      <c r="C3" s="3">
        <v>49900008.5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49381268.759999998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518739.74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518739.74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9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213384.66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69063.41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236291.67</v>
      </c>
      <c r="D26" s="5" t="s">
        <v>3</v>
      </c>
    </row>
    <row r="27" spans="1:4" ht="15.75" thickBot="1">
      <c r="B27" s="13" t="s">
        <v>23</v>
      </c>
      <c r="C27" s="14">
        <f>SUM(C18:C26)</f>
        <v>518739.74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8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338</v>
      </c>
      <c r="B2" s="74"/>
      <c r="C2" s="74"/>
      <c r="D2" s="75"/>
    </row>
    <row r="3" spans="1:4" ht="33" customHeight="1" thickTop="1" thickBot="1">
      <c r="A3" s="1">
        <v>1</v>
      </c>
      <c r="B3" s="26" t="s">
        <v>339</v>
      </c>
      <c r="C3" s="3">
        <v>49381268.759999998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18554619.559999999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1819647.33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51263149.839999989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17237325.050000001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1255060.76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18492385.810000002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18189915.809999999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302470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18492385.809999999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0"/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340</v>
      </c>
      <c r="B2" s="74"/>
      <c r="C2" s="74"/>
      <c r="D2" s="75"/>
    </row>
    <row r="3" spans="1:4" ht="33" customHeight="1" thickTop="1" thickBot="1">
      <c r="A3" s="1">
        <v>1</v>
      </c>
      <c r="B3" s="26" t="s">
        <v>341</v>
      </c>
      <c r="C3" s="3">
        <v>51263149.839999989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7500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49145646.849999987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1852449.52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272553.46999999997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2125002.9900000002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2125002.9900000002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2125002.9900000002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1"/>
  <dimension ref="A1:D27"/>
  <sheetViews>
    <sheetView workbookViewId="0">
      <selection activeCell="C3" sqref="C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342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49145646.849999987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49138146.849999987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7500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7500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7500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7500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E7" sqref="E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344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49521650.850000001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49145646.850000001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376004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376004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376004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376004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3" sqref="C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345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49145646.850000001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49126882.509999998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18764.34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18764.34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18764.34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18764.34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346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49126882.509999998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47754590.009999998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1372292.5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1372292.5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1372292.5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1372292.5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4" sqref="C4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347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47754590.009999998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3383770.19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49416727.239999995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1112811.8600000001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608821.1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1721632.96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608821.1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1112811.8600000001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1721632.96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12" sqref="C12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348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49416727.240000002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48182700.039999999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1234027.2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1234027.2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1234027.2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1234027.2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B3" sqref="B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349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48182700.039999999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45252578.479999997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2089647.56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840474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2930121.56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2930121.56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2930121.56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6" sqref="C6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350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45252578.479999997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15045526.369999999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93063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44611834.449999996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15045526.369999999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733807.03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15779333.399999999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15398672.369999999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380661.03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15779333.399999999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A9" sqref="A9:D10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351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">
        <v>44611834.450000003</v>
      </c>
      <c r="D3" s="2" t="s">
        <v>3</v>
      </c>
    </row>
    <row r="4" spans="1:4" ht="31.5" customHeight="1" thickBot="1">
      <c r="A4" s="4">
        <v>2</v>
      </c>
      <c r="B4" s="5" t="s">
        <v>4</v>
      </c>
      <c r="C4" s="25">
        <v>1571333.33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25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25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46076266.649999999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27">
        <v>106901.13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25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106901.13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106901.13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25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28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2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25">
        <v>0</v>
      </c>
      <c r="D26" s="5" t="s">
        <v>3</v>
      </c>
    </row>
    <row r="27" spans="1:4" ht="15.75" thickBot="1">
      <c r="B27" s="13" t="s">
        <v>23</v>
      </c>
      <c r="C27" s="14">
        <f>SUM(C18:C26)</f>
        <v>106901.13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22" sqref="C22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352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4">
        <v>47952603.630000003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43996197.100000001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35">
        <v>3955430.6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36">
        <v>975.93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3956406.5300000003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37">
        <v>2363305.6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33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38">
        <v>1356809.26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40">
        <v>236291.67</v>
      </c>
      <c r="D26" s="5" t="s">
        <v>3</v>
      </c>
    </row>
    <row r="27" spans="1:4" ht="15.75" thickBot="1">
      <c r="B27" s="13" t="s">
        <v>23</v>
      </c>
      <c r="C27" s="14">
        <f>SUM(C18:C26)</f>
        <v>3956406.5300000003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353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32">
        <v>43996197.100000001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1775750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6">
        <v>234600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6">
        <v>5850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45987535.100000001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39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">
        <v>24862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24862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40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33">
        <v>24862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1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40">
        <v>0</v>
      </c>
      <c r="D26" s="5" t="s">
        <v>3</v>
      </c>
    </row>
    <row r="27" spans="1:4" ht="15.75" thickBot="1">
      <c r="B27" s="13" t="s">
        <v>23</v>
      </c>
      <c r="C27" s="14">
        <f>SUM(C18:C26)</f>
        <v>24862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3" sqref="C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354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44">
        <v>45987535.100000001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45987535.100000001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39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40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33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1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40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23" sqref="C2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355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45">
        <v>45987535.100000001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45585035.100000001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46">
        <v>241450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47">
        <v>161050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402500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42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0">
        <v>402500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3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42">
        <v>0</v>
      </c>
      <c r="D26" s="5" t="s">
        <v>3</v>
      </c>
    </row>
    <row r="27" spans="1:4" ht="15.75" thickBot="1">
      <c r="B27" s="13" t="s">
        <v>23</v>
      </c>
      <c r="C27" s="14">
        <f>SUM(C18:C26)</f>
        <v>402500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356</v>
      </c>
      <c r="B2" s="74"/>
      <c r="C2" s="74"/>
      <c r="D2" s="75"/>
    </row>
    <row r="3" spans="1:4" ht="33" customHeight="1" thickTop="1" thickBot="1">
      <c r="A3" s="1">
        <v>1</v>
      </c>
      <c r="B3" s="26" t="s">
        <v>343</v>
      </c>
      <c r="C3" s="51">
        <v>45585035.100000001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2">
        <v>19000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3">
        <v>2000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41599789.590000004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88126.8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5">
        <v>3918118.71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4006245.51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88126.8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3918118.71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48">
        <v>0</v>
      </c>
      <c r="D26" s="5" t="s">
        <v>3</v>
      </c>
    </row>
    <row r="27" spans="1:4" ht="15.75" thickBot="1">
      <c r="B27" s="13" t="s">
        <v>23</v>
      </c>
      <c r="C27" s="14">
        <f>SUM(C18:C26)</f>
        <v>4006245.51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357</v>
      </c>
      <c r="B2" s="74"/>
      <c r="C2" s="74"/>
      <c r="D2" s="75"/>
    </row>
    <row r="3" spans="1:4" ht="33" customHeight="1" thickTop="1" thickBot="1">
      <c r="A3" s="1">
        <v>1</v>
      </c>
      <c r="B3" s="58" t="s">
        <v>358</v>
      </c>
      <c r="C3" s="51">
        <v>41599789.590000004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1340928.33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42916200.079999998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21000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3517.84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24517.84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24517.84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24517.84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359</v>
      </c>
      <c r="B2" s="74"/>
      <c r="C2" s="74"/>
      <c r="D2" s="75"/>
    </row>
    <row r="3" spans="1:4" ht="33" customHeight="1" thickTop="1" thickBot="1">
      <c r="A3" s="1">
        <v>1</v>
      </c>
      <c r="B3" s="58" t="s">
        <v>360</v>
      </c>
      <c r="C3" s="51">
        <v>42916200.079999998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17050145.73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4397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41747622.079999998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17050145.73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1172975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18223120.73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17805000.73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418120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18223120.73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361</v>
      </c>
      <c r="B2" s="74"/>
      <c r="C2" s="74"/>
      <c r="D2" s="75"/>
    </row>
    <row r="3" spans="1:4" ht="33" customHeight="1" thickTop="1" thickBot="1">
      <c r="A3" s="1">
        <v>1</v>
      </c>
      <c r="B3" s="58" t="s">
        <v>362</v>
      </c>
      <c r="C3" s="51">
        <v>41747622.079999998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2033375.01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43780497.089999996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500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500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500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500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363</v>
      </c>
      <c r="B2" s="74"/>
      <c r="C2" s="74"/>
      <c r="D2" s="75"/>
    </row>
    <row r="3" spans="1:4" ht="33" customHeight="1" thickTop="1" thickBot="1">
      <c r="A3" s="1">
        <v>1</v>
      </c>
      <c r="B3" s="58" t="s">
        <v>364</v>
      </c>
      <c r="C3" s="51">
        <v>43780497.089999996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16804.32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41658568.239999995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2054076.33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84656.84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2138733.17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1835202.47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303530.7</v>
      </c>
      <c r="D26" s="5" t="s">
        <v>3</v>
      </c>
    </row>
    <row r="27" spans="1:4" ht="15.75" thickBot="1">
      <c r="B27" s="13" t="s">
        <v>23</v>
      </c>
      <c r="C27" s="14">
        <f>SUM(C18:C26)</f>
        <v>2138733.17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365</v>
      </c>
      <c r="B2" s="74"/>
      <c r="C2" s="74"/>
      <c r="D2" s="75"/>
    </row>
    <row r="3" spans="1:4" ht="33" customHeight="1" thickTop="1" thickBot="1">
      <c r="A3" s="1">
        <v>1</v>
      </c>
      <c r="B3" s="59" t="s">
        <v>366</v>
      </c>
      <c r="C3" s="51">
        <v>41658568.239999995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983224.57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42641792.809999995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367</v>
      </c>
      <c r="B2" s="74"/>
      <c r="C2" s="74"/>
      <c r="D2" s="75"/>
    </row>
    <row r="3" spans="1:4" ht="33" customHeight="1" thickTop="1" thickBot="1">
      <c r="A3" s="1">
        <v>1</v>
      </c>
      <c r="B3" s="59" t="s">
        <v>368</v>
      </c>
      <c r="C3" s="51">
        <v>42641792.809999995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13264.8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41648456.649999991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983224.57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23376.39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1006600.96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22263.34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984337.62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1006600.96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369</v>
      </c>
      <c r="B2" s="74"/>
      <c r="C2" s="74"/>
      <c r="D2" s="75"/>
    </row>
    <row r="3" spans="1:4" ht="33" customHeight="1" thickTop="1" thickBot="1">
      <c r="A3" s="1">
        <v>1</v>
      </c>
      <c r="B3" s="60" t="s">
        <v>370</v>
      </c>
      <c r="C3" s="51">
        <v>41648456.649999991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402908.66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16748.900000000001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42022214.209999986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45900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45900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45900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45900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371</v>
      </c>
      <c r="B2" s="74"/>
      <c r="C2" s="74"/>
      <c r="D2" s="75"/>
    </row>
    <row r="3" spans="1:4" ht="33" customHeight="1" thickTop="1" thickBot="1">
      <c r="A3" s="1">
        <v>1</v>
      </c>
      <c r="B3" s="60" t="s">
        <v>372</v>
      </c>
      <c r="C3" s="51">
        <v>42022214.209999986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41560832.839999989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432922.36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28459.01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461381.37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402908.66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58472.71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461381.37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373</v>
      </c>
      <c r="B2" s="74"/>
      <c r="C2" s="74"/>
      <c r="D2" s="75"/>
    </row>
    <row r="3" spans="1:4" ht="33" customHeight="1" thickTop="1" thickBot="1">
      <c r="A3" s="1">
        <v>1</v>
      </c>
      <c r="B3" s="60" t="s">
        <v>374</v>
      </c>
      <c r="C3" s="51">
        <v>41560832.839999989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4046708.33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45605541.169999987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2000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2000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2000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2000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375</v>
      </c>
      <c r="B2" s="74"/>
      <c r="C2" s="74"/>
      <c r="D2" s="75"/>
    </row>
    <row r="3" spans="1:4" ht="33" customHeight="1" thickTop="1" thickBot="1">
      <c r="A3" s="1">
        <v>1</v>
      </c>
      <c r="B3" s="60" t="s">
        <v>376</v>
      </c>
      <c r="C3" s="51">
        <v>45605541.169999987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171060.12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1650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43071337.729999982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2206400.7599999998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500512.8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2706913.5599999996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2206400.7599999998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411712.8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88800</v>
      </c>
      <c r="D26" s="5" t="s">
        <v>3</v>
      </c>
    </row>
    <row r="27" spans="1:4" ht="15.75" thickBot="1">
      <c r="B27" s="13" t="s">
        <v>23</v>
      </c>
      <c r="C27" s="14">
        <f>SUM(C18:C26)</f>
        <v>2706913.5599999996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377</v>
      </c>
      <c r="B2" s="74"/>
      <c r="C2" s="74"/>
      <c r="D2" s="75"/>
    </row>
    <row r="3" spans="1:4" ht="33" customHeight="1" thickTop="1" thickBot="1">
      <c r="A3" s="1">
        <v>1</v>
      </c>
      <c r="B3" s="61" t="s">
        <v>378</v>
      </c>
      <c r="C3" s="51">
        <v>43071337.729999982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42733686.009999983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172710.12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164941.6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337651.72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337651.72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337651.72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379</v>
      </c>
      <c r="B2" s="74"/>
      <c r="C2" s="74"/>
      <c r="D2" s="75"/>
    </row>
    <row r="3" spans="1:4" ht="33" customHeight="1" thickTop="1" thickBot="1">
      <c r="A3" s="1">
        <v>1</v>
      </c>
      <c r="B3" s="61" t="s">
        <v>380</v>
      </c>
      <c r="C3" s="51">
        <v>42733686.009999983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42733686.009999983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381</v>
      </c>
      <c r="B2" s="74"/>
      <c r="C2" s="74"/>
      <c r="D2" s="75"/>
    </row>
    <row r="3" spans="1:4" ht="33" customHeight="1" thickTop="1" thickBot="1">
      <c r="A3" s="1">
        <v>1</v>
      </c>
      <c r="B3" s="61" t="s">
        <v>382</v>
      </c>
      <c r="C3" s="51">
        <v>42733686.009999983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15194129.369999999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86929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42480218.009999983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15194129.369999999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340397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15534526.369999999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15194129.369999999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340397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15534526.369999999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383</v>
      </c>
      <c r="B2" s="74"/>
      <c r="C2" s="74"/>
      <c r="D2" s="75"/>
    </row>
    <row r="3" spans="1:4" ht="33" customHeight="1" thickTop="1" thickBot="1">
      <c r="A3" s="1">
        <v>1</v>
      </c>
      <c r="B3" s="61" t="s">
        <v>384</v>
      </c>
      <c r="C3" s="51">
        <v>42480218.009999983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2033375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44485661.009999983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27932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27932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27932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27932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385</v>
      </c>
      <c r="B2" s="74"/>
      <c r="C2" s="74"/>
      <c r="D2" s="75"/>
    </row>
    <row r="3" spans="1:4" ht="33" customHeight="1" thickTop="1" thickBot="1">
      <c r="A3" s="1">
        <v>1</v>
      </c>
      <c r="B3" s="61" t="s">
        <v>386</v>
      </c>
      <c r="C3" s="51">
        <v>44485661.009999983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2270958.33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43969049.23999998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2748351.32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39218.78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2787570.0999999996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655979.31999999995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1894984.38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236606.4</v>
      </c>
      <c r="D26" s="5" t="s">
        <v>3</v>
      </c>
    </row>
    <row r="27" spans="1:4" ht="15.75" thickBot="1">
      <c r="B27" s="13" t="s">
        <v>23</v>
      </c>
      <c r="C27" s="14">
        <f>SUM(C18:C26)</f>
        <v>2787570.0999999996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387</v>
      </c>
      <c r="B2" s="74"/>
      <c r="C2" s="74"/>
      <c r="D2" s="75"/>
    </row>
    <row r="3" spans="1:4" ht="33" customHeight="1" thickTop="1" thickBot="1">
      <c r="A3" s="1">
        <v>1</v>
      </c>
      <c r="B3" s="62" t="s">
        <v>388</v>
      </c>
      <c r="C3" s="51">
        <v>43969049.23999998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1355833.33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42168539.679999977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3081319.7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75023.19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3156342.89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1400424.92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1701393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54524.97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3156342.89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389</v>
      </c>
      <c r="B2" s="74"/>
      <c r="C2" s="74"/>
      <c r="D2" s="75"/>
    </row>
    <row r="3" spans="1:4" ht="33" customHeight="1" thickTop="1" thickBot="1">
      <c r="A3" s="1">
        <v>1</v>
      </c>
      <c r="B3" s="62" t="s">
        <v>390</v>
      </c>
      <c r="C3" s="51">
        <v>42168539.679999977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40812461.109999977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1354078.57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2000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1356078.57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2000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1354078.57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1356078.57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391</v>
      </c>
      <c r="B2" s="74"/>
      <c r="C2" s="74"/>
      <c r="D2" s="75"/>
    </row>
    <row r="3" spans="1:4" ht="33" customHeight="1" thickTop="1" thickBot="1">
      <c r="A3" s="1">
        <v>1</v>
      </c>
      <c r="B3" s="62" t="s">
        <v>392</v>
      </c>
      <c r="C3" s="51">
        <v>40812461.109999977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40621096.149999976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191364.96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191364.96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191364.96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191364.96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393</v>
      </c>
      <c r="B2" s="74"/>
      <c r="C2" s="74"/>
      <c r="D2" s="75"/>
    </row>
    <row r="3" spans="1:4" ht="33" customHeight="1" thickTop="1" thickBot="1">
      <c r="A3" s="1">
        <v>1</v>
      </c>
      <c r="B3" s="62" t="s">
        <v>394</v>
      </c>
      <c r="C3" s="51">
        <v>40621096.149999976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2012041.67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360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42409717.619999975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223780.2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223780.2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223780.2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223780.2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F20" sqref="F20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395</v>
      </c>
      <c r="B2" s="74"/>
      <c r="C2" s="74"/>
      <c r="D2" s="75"/>
    </row>
    <row r="3" spans="1:4" ht="33" customHeight="1" thickTop="1" thickBot="1">
      <c r="A3" s="1">
        <v>1</v>
      </c>
      <c r="B3" s="62" t="s">
        <v>396</v>
      </c>
      <c r="C3" s="51">
        <v>42409717.619999975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42409717.619999975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397</v>
      </c>
      <c r="B2" s="74"/>
      <c r="C2" s="74"/>
      <c r="D2" s="75"/>
    </row>
    <row r="3" spans="1:4" ht="33" customHeight="1" thickTop="1" thickBot="1">
      <c r="A3" s="1">
        <v>1</v>
      </c>
      <c r="B3" s="62" t="s">
        <v>398</v>
      </c>
      <c r="C3" s="51">
        <v>42409717.619999975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41481472.739999972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236291.67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691953.21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928244.88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637921.28000000003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290323.59999999998</v>
      </c>
      <c r="D26" s="5" t="s">
        <v>3</v>
      </c>
    </row>
    <row r="27" spans="1:4" ht="15.75" thickBot="1">
      <c r="B27" s="13" t="s">
        <v>23</v>
      </c>
      <c r="C27" s="14">
        <f>SUM(C18:C26)</f>
        <v>928244.88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399</v>
      </c>
      <c r="B2" s="74"/>
      <c r="C2" s="74"/>
      <c r="D2" s="75"/>
    </row>
    <row r="3" spans="1:4" ht="33" customHeight="1" thickTop="1" thickBot="1">
      <c r="A3" s="1">
        <v>1</v>
      </c>
      <c r="B3" s="62" t="s">
        <v>400</v>
      </c>
      <c r="C3" s="51">
        <v>41481472.739999972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117100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8050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38116634.529999971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3489988.21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3489988.21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1510937.57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1979050.64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3489988.21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401</v>
      </c>
      <c r="B2" s="74"/>
      <c r="C2" s="74"/>
      <c r="D2" s="75"/>
    </row>
    <row r="3" spans="1:4" ht="33" customHeight="1" thickTop="1" thickBot="1">
      <c r="A3" s="1">
        <v>1</v>
      </c>
      <c r="B3" s="62" t="s">
        <v>402</v>
      </c>
      <c r="C3" s="51">
        <v>38116634.529999971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1797083.33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39690518.399999969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223199.46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223199.46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17897.46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205302</v>
      </c>
      <c r="D26" s="5" t="s">
        <v>3</v>
      </c>
    </row>
    <row r="27" spans="1:4" ht="15.75" thickBot="1">
      <c r="B27" s="13" t="s">
        <v>23</v>
      </c>
      <c r="C27" s="14">
        <f>SUM(C18:C26)</f>
        <v>223199.46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403</v>
      </c>
      <c r="B2" s="74"/>
      <c r="C2" s="74"/>
      <c r="D2" s="75"/>
    </row>
    <row r="3" spans="1:4" ht="33" customHeight="1" thickTop="1" thickBot="1">
      <c r="A3" s="1">
        <v>1</v>
      </c>
      <c r="B3" s="62" t="s">
        <v>404</v>
      </c>
      <c r="C3" s="51">
        <v>39690518.399999969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37765328.059999965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1797083.33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128107.01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1925190.34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1925190.34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1925190.34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405</v>
      </c>
      <c r="B2" s="74"/>
      <c r="C2" s="74"/>
      <c r="D2" s="75"/>
    </row>
    <row r="3" spans="1:4" ht="33" customHeight="1" thickTop="1" thickBot="1">
      <c r="A3" s="1">
        <v>1</v>
      </c>
      <c r="B3" s="63" t="s">
        <v>406</v>
      </c>
      <c r="C3" s="51">
        <v>37765328.059999965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18536101.5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4295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38074927.729999959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17530723.420000002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700073.41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18230796.830000002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17834549.989999998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396246.84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18230796.829999998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407</v>
      </c>
      <c r="B2" s="74"/>
      <c r="C2" s="74"/>
      <c r="D2" s="75"/>
    </row>
    <row r="3" spans="1:4" ht="33" customHeight="1" thickTop="1" thickBot="1">
      <c r="A3" s="1">
        <v>1</v>
      </c>
      <c r="B3" s="63" t="s">
        <v>408</v>
      </c>
      <c r="C3" s="51">
        <v>38074927.729999959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37780303.729999959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294624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294624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294624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294624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409</v>
      </c>
      <c r="B2" s="74"/>
      <c r="C2" s="74"/>
      <c r="D2" s="75"/>
    </row>
    <row r="3" spans="1:4" ht="33" customHeight="1" thickTop="1" thickBot="1">
      <c r="A3" s="1">
        <v>1</v>
      </c>
      <c r="B3" s="64" t="s">
        <v>410</v>
      </c>
      <c r="C3" s="51">
        <v>37780303.729999959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1453543.24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39043916.54999996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189930.42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189930.42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189930.42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189930.42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411</v>
      </c>
      <c r="B2" s="74"/>
      <c r="C2" s="74"/>
      <c r="D2" s="75"/>
    </row>
    <row r="3" spans="1:4" ht="33" customHeight="1" thickTop="1" thickBot="1">
      <c r="A3" s="1">
        <v>1</v>
      </c>
      <c r="B3" s="64" t="s">
        <v>412</v>
      </c>
      <c r="C3" s="51">
        <v>39043916.54999996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480593.33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37592571.68999996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1435139.31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496798.88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1931938.19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496798.88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1435139.31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1931938.19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F5" sqref="F5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415</v>
      </c>
      <c r="B2" s="74"/>
      <c r="C2" s="74"/>
      <c r="D2" s="75"/>
    </row>
    <row r="3" spans="1:4" ht="33" customHeight="1" thickTop="1" thickBot="1">
      <c r="A3" s="1">
        <v>1</v>
      </c>
      <c r="B3" s="65" t="s">
        <v>416</v>
      </c>
      <c r="C3" s="51">
        <v>37592571.68999996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37111978.359999962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480593.33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480593.33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480593.33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480593.33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413</v>
      </c>
      <c r="B2" s="74"/>
      <c r="C2" s="74"/>
      <c r="D2" s="75"/>
    </row>
    <row r="3" spans="1:4" ht="33" customHeight="1" thickTop="1" thickBot="1">
      <c r="A3" s="1">
        <v>1</v>
      </c>
      <c r="B3" s="65" t="s">
        <v>414</v>
      </c>
      <c r="C3" s="51">
        <v>37111978.359999962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37071928.359999962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40050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40050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40050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40050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417</v>
      </c>
      <c r="B2" s="74"/>
      <c r="C2" s="74"/>
      <c r="D2" s="75"/>
    </row>
    <row r="3" spans="1:4" ht="33" customHeight="1" thickTop="1" thickBot="1">
      <c r="A3" s="1">
        <v>1</v>
      </c>
      <c r="B3" s="65" t="s">
        <v>418</v>
      </c>
      <c r="C3" s="51">
        <v>37071928.359999962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4046708.34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41118636.699999958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419</v>
      </c>
      <c r="B2" s="74"/>
      <c r="C2" s="74"/>
      <c r="D2" s="75"/>
    </row>
    <row r="3" spans="1:4" ht="33" customHeight="1" thickTop="1" thickBot="1">
      <c r="A3" s="1">
        <v>1</v>
      </c>
      <c r="B3" s="65" t="s">
        <v>420</v>
      </c>
      <c r="C3" s="51">
        <v>41118636.699999958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39848804.059999958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1269832.6399999999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1269832.6399999999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1269832.6399999999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1269832.6399999999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421</v>
      </c>
      <c r="B2" s="74"/>
      <c r="C2" s="74"/>
      <c r="D2" s="75"/>
    </row>
    <row r="3" spans="1:4" ht="33" customHeight="1" thickTop="1" thickBot="1">
      <c r="A3" s="1">
        <v>1</v>
      </c>
      <c r="B3" s="65" t="s">
        <v>422</v>
      </c>
      <c r="C3" s="51">
        <v>39848804.059999958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39145704.519999959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56">
        <v>703099.54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703099.54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703099.54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703099.54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423</v>
      </c>
      <c r="B2" s="74"/>
      <c r="C2" s="74"/>
      <c r="D2" s="75"/>
    </row>
    <row r="3" spans="1:4" ht="33" customHeight="1" thickTop="1" thickBot="1">
      <c r="A3" s="1">
        <v>1</v>
      </c>
      <c r="B3" s="66" t="s">
        <v>424</v>
      </c>
      <c r="C3" s="51">
        <v>39145704.519999959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39145704.519999959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3">
        <f>SUM(C9+C10+C11+C12-C20)</f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425</v>
      </c>
      <c r="B2" s="74"/>
      <c r="C2" s="74"/>
      <c r="D2" s="75"/>
    </row>
    <row r="3" spans="1:4" ht="33" customHeight="1" thickTop="1" thickBot="1">
      <c r="A3" s="1">
        <v>1</v>
      </c>
      <c r="B3" s="66" t="s">
        <v>426</v>
      </c>
      <c r="C3" s="51">
        <v>39145704.519999959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17111546.920000002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78697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40286853.969999962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15078166.91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3">
        <v>970927.56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16049094.470000001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15078166.91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970927.56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16049094.470000001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428</v>
      </c>
      <c r="B2" s="74"/>
      <c r="C2" s="74"/>
      <c r="D2" s="75"/>
    </row>
    <row r="3" spans="1:4" ht="33" customHeight="1" thickTop="1" thickBot="1">
      <c r="A3" s="1">
        <v>1</v>
      </c>
      <c r="B3" s="66" t="s">
        <v>427</v>
      </c>
      <c r="C3" s="51">
        <v>40286853.969999962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41033.74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36700621.969999962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2157400.75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3">
        <v>1469864.99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3627265.74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3627265.74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3627265.74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429</v>
      </c>
      <c r="B2" s="74"/>
      <c r="C2" s="74"/>
      <c r="D2" s="75"/>
    </row>
    <row r="3" spans="1:4" ht="33" customHeight="1" thickTop="1" thickBot="1">
      <c r="A3" s="1">
        <v>1</v>
      </c>
      <c r="B3" s="66" t="s">
        <v>430</v>
      </c>
      <c r="C3" s="51">
        <v>36700621.969999962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35330391.059999965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1346589.03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23641.88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1370230.91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1346589.03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23641.88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1370230.91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431</v>
      </c>
      <c r="B2" s="74"/>
      <c r="C2" s="74"/>
      <c r="D2" s="75"/>
    </row>
    <row r="3" spans="1:4" ht="33" customHeight="1" thickTop="1" thickBot="1">
      <c r="A3" s="1">
        <v>1</v>
      </c>
      <c r="B3" s="66" t="s">
        <v>432</v>
      </c>
      <c r="C3" s="51">
        <v>35330391.059999965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33892755.209999964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1344322.07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93313.78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1437635.85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55035.89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1289286.18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93313.78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1437635.8499999999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433</v>
      </c>
      <c r="B2" s="74"/>
      <c r="C2" s="74"/>
      <c r="D2" s="75"/>
    </row>
    <row r="3" spans="1:4" ht="33" customHeight="1" thickTop="1" thickBot="1">
      <c r="A3" s="1">
        <v>1</v>
      </c>
      <c r="B3" s="66" t="s">
        <v>434</v>
      </c>
      <c r="C3" s="51">
        <v>33892755.209999964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18913.2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33013580.799999967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898087.61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898087.61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898087.61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898087.61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435</v>
      </c>
      <c r="B2" s="74"/>
      <c r="C2" s="74"/>
      <c r="D2" s="75"/>
    </row>
    <row r="3" spans="1:4" ht="33" customHeight="1" thickTop="1" thickBot="1">
      <c r="A3" s="1">
        <v>1</v>
      </c>
      <c r="B3" s="66" t="s">
        <v>436</v>
      </c>
      <c r="C3" s="51">
        <v>33013580.799999967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6460800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39462732.799999967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11648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11648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11648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11648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437</v>
      </c>
      <c r="B2" s="74"/>
      <c r="C2" s="74"/>
      <c r="D2" s="75"/>
    </row>
    <row r="3" spans="1:4" ht="33" customHeight="1" thickTop="1" thickBot="1">
      <c r="A3" s="1">
        <v>1</v>
      </c>
      <c r="B3" s="66" t="s">
        <v>438</v>
      </c>
      <c r="C3" s="51">
        <v>39462732.799999967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33001932.799999967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6460800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6460800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6460800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6460800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439</v>
      </c>
      <c r="B2" s="74"/>
      <c r="C2" s="74"/>
      <c r="D2" s="75"/>
    </row>
    <row r="3" spans="1:4" ht="33" customHeight="1" thickTop="1" thickBot="1">
      <c r="A3" s="1">
        <v>1</v>
      </c>
      <c r="B3" s="68" t="s">
        <v>440</v>
      </c>
      <c r="C3" s="51">
        <v>33001932.799999967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3626791.66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20840.490000000002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36627108.269999966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22456.68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22456.68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22456.68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22456.68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441</v>
      </c>
      <c r="B2" s="74"/>
      <c r="C2" s="74"/>
      <c r="D2" s="75"/>
    </row>
    <row r="3" spans="1:4" ht="33" customHeight="1" thickTop="1" thickBot="1">
      <c r="A3" s="1">
        <v>1</v>
      </c>
      <c r="B3" s="68" t="s">
        <v>442</v>
      </c>
      <c r="C3" s="51">
        <v>36627108.269999966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1775750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36485834.939999968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1917023.33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1917023.33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544276.06000000006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1372747.27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1917023.33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443</v>
      </c>
      <c r="B2" s="74"/>
      <c r="C2" s="74"/>
      <c r="D2" s="75"/>
    </row>
    <row r="3" spans="1:4" ht="33" customHeight="1" thickTop="1" thickBot="1">
      <c r="A3" s="1">
        <v>1</v>
      </c>
      <c r="B3" s="68" t="s">
        <v>444</v>
      </c>
      <c r="C3" s="51">
        <v>36485834.939999968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36485834.939999968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453</v>
      </c>
      <c r="B2" s="74"/>
      <c r="C2" s="74"/>
      <c r="D2" s="75"/>
    </row>
    <row r="3" spans="1:4" ht="33" customHeight="1" thickTop="1" thickBot="1">
      <c r="A3" s="1">
        <v>1</v>
      </c>
      <c r="B3" s="69" t="s">
        <v>446</v>
      </c>
      <c r="C3" s="51">
        <v>36485834.939999968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19389521.550000001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1970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37701979.339999959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17356151.550000001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819195.6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18175347.150000002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17356151.550000001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819195.6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18175347.150000002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445</v>
      </c>
      <c r="B2" s="74"/>
      <c r="C2" s="74"/>
      <c r="D2" s="75"/>
    </row>
    <row r="3" spans="1:4" ht="33" customHeight="1" thickTop="1" thickBot="1">
      <c r="A3" s="1">
        <v>1</v>
      </c>
      <c r="B3" s="69" t="s">
        <v>454</v>
      </c>
      <c r="C3" s="51">
        <v>37701979.339999959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1445490.7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37026554.719999962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1917798.54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203116.78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2120915.3199999998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113096.2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2007819.12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2120915.3200000003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447</v>
      </c>
      <c r="B2" s="74"/>
      <c r="C2" s="74"/>
      <c r="D2" s="75"/>
    </row>
    <row r="3" spans="1:4" ht="33" customHeight="1" thickTop="1" thickBot="1">
      <c r="A3" s="1">
        <v>1</v>
      </c>
      <c r="B3" s="68" t="s">
        <v>448</v>
      </c>
      <c r="C3" s="51">
        <v>37026554.719999962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36565573.529999964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236291.67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224689.52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460981.19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224689.52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236291.67</v>
      </c>
      <c r="D26" s="5" t="s">
        <v>3</v>
      </c>
    </row>
    <row r="27" spans="1:4" ht="15.75" thickBot="1">
      <c r="B27" s="13" t="s">
        <v>23</v>
      </c>
      <c r="C27" s="14">
        <f>SUM(C18:C26)</f>
        <v>460981.19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3" sqref="C3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449</v>
      </c>
      <c r="B2" s="74"/>
      <c r="C2" s="74"/>
      <c r="D2" s="75"/>
    </row>
    <row r="3" spans="1:4" ht="33" customHeight="1" thickTop="1" thickBot="1">
      <c r="A3" s="1">
        <v>1</v>
      </c>
      <c r="B3" s="68" t="s">
        <v>450</v>
      </c>
      <c r="C3" s="51">
        <v>36565573.529999964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36280453.529999964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285120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285120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285120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285120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4" sqref="C4:C5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451</v>
      </c>
      <c r="B2" s="74"/>
      <c r="C2" s="74"/>
      <c r="D2" s="75"/>
    </row>
    <row r="3" spans="1:4" ht="33" customHeight="1" thickTop="1" thickBot="1">
      <c r="A3" s="1">
        <v>1</v>
      </c>
      <c r="B3" s="68" t="s">
        <v>452</v>
      </c>
      <c r="C3" s="51">
        <v>36280453.530000001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5843791.6600000001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50000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42174245.189999998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455</v>
      </c>
      <c r="B2" s="74"/>
      <c r="C2" s="74"/>
      <c r="D2" s="75"/>
    </row>
    <row r="3" spans="1:4" ht="33" customHeight="1" thickTop="1" thickBot="1">
      <c r="A3" s="1">
        <v>1</v>
      </c>
      <c r="B3" s="69" t="s">
        <v>456</v>
      </c>
      <c r="C3" s="51">
        <v>42174245.189999998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42174245.189999998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457</v>
      </c>
      <c r="B2" s="74"/>
      <c r="C2" s="74"/>
      <c r="D2" s="75"/>
    </row>
    <row r="3" spans="1:4" ht="33" customHeight="1" thickTop="1" thickBot="1">
      <c r="A3" s="1">
        <v>1</v>
      </c>
      <c r="B3" s="69" t="s">
        <v>458</v>
      </c>
      <c r="C3" s="51">
        <v>42174245.189999998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2476801.1800000002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41129528.939999998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2041838.03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1479679.4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3521517.4299999997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244754.7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3276762.73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3521517.43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459</v>
      </c>
      <c r="B2" s="74"/>
      <c r="C2" s="74"/>
      <c r="D2" s="75"/>
    </row>
    <row r="3" spans="1:4" ht="33" customHeight="1" thickTop="1" thickBot="1">
      <c r="A3" s="1">
        <v>1</v>
      </c>
      <c r="B3" s="85" t="s">
        <v>460</v>
      </c>
      <c r="C3" s="51">
        <v>41129528.939999998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1387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38651562.269999996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2479353.67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2479353.67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161577.32999999999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2317776.34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2479353.67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461</v>
      </c>
      <c r="B2" s="74"/>
      <c r="C2" s="74"/>
      <c r="D2" s="75"/>
    </row>
    <row r="3" spans="1:4" ht="33" customHeight="1" thickTop="1" thickBot="1">
      <c r="A3" s="1">
        <v>1</v>
      </c>
      <c r="B3" s="85" t="s">
        <v>462</v>
      </c>
      <c r="C3" s="51">
        <v>38651562.269999996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34889823.629999995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1729124.94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2032613.7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3761738.6399999997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1729124.94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2032613.7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3761738.6399999997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463</v>
      </c>
      <c r="B2" s="74"/>
      <c r="C2" s="74"/>
      <c r="D2" s="75"/>
    </row>
    <row r="3" spans="1:4" ht="33" customHeight="1" thickTop="1" thickBot="1">
      <c r="A3" s="1">
        <v>1</v>
      </c>
      <c r="B3" s="85" t="s">
        <v>464</v>
      </c>
      <c r="C3" s="51">
        <v>34889823.629999995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412222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32172046.979999997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2955847.04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174151.61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3129998.65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2955847.04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174151.61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3129998.65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465</v>
      </c>
      <c r="B2" s="74"/>
      <c r="C2" s="74"/>
      <c r="D2" s="75"/>
    </row>
    <row r="3" spans="1:4" ht="33" customHeight="1" thickTop="1" thickBot="1">
      <c r="A3" s="1">
        <v>1</v>
      </c>
      <c r="B3" s="85" t="s">
        <v>466</v>
      </c>
      <c r="C3" s="51">
        <v>32172046.979999997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3847.15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31763672.129999995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412222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412222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412222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412222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467</v>
      </c>
      <c r="B2" s="74"/>
      <c r="C2" s="74"/>
      <c r="D2" s="75"/>
    </row>
    <row r="3" spans="1:4" ht="33" customHeight="1" thickTop="1" thickBot="1">
      <c r="A3" s="1">
        <v>1</v>
      </c>
      <c r="B3" s="85" t="s">
        <v>468</v>
      </c>
      <c r="C3" s="51">
        <v>31763672.129999995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15284575.289999999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84133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31358125.529999994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15043243.960000001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731010.93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15774254.890000001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15043243.960000001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731010.93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15774254.890000001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469</v>
      </c>
      <c r="B2" s="74"/>
      <c r="C2" s="74"/>
      <c r="D2" s="75"/>
    </row>
    <row r="3" spans="1:4" ht="33" customHeight="1" thickTop="1" thickBot="1">
      <c r="A3" s="1">
        <v>1</v>
      </c>
      <c r="B3" s="85" t="s">
        <v>470</v>
      </c>
      <c r="C3" s="51">
        <v>31358125.529999994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236291.67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40930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31348575.869999997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286771.33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286771.33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286771.33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286771.33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471</v>
      </c>
      <c r="B2" s="74"/>
      <c r="C2" s="74"/>
      <c r="D2" s="75"/>
    </row>
    <row r="3" spans="1:4" ht="33" customHeight="1" thickTop="1" thickBot="1">
      <c r="A3" s="1">
        <v>1</v>
      </c>
      <c r="B3" s="85" t="s">
        <v>472</v>
      </c>
      <c r="C3" s="51">
        <v>31348575.869999997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30766329.069999997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582246.80000000005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582246.80000000005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582246.80000000005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582246.80000000005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473</v>
      </c>
      <c r="B2" s="74"/>
      <c r="C2" s="74"/>
      <c r="D2" s="75"/>
    </row>
    <row r="3" spans="1:4" ht="33" customHeight="1" thickTop="1" thickBot="1">
      <c r="A3" s="1">
        <v>1</v>
      </c>
      <c r="B3" s="85" t="s">
        <v>474</v>
      </c>
      <c r="C3" s="51">
        <v>30766329.069999997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7216600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35573180.479999989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2409748.59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2409748.59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1251744.53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986896.86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113096.2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58011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2409748.5900000003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475</v>
      </c>
      <c r="B2" s="74"/>
      <c r="C2" s="74"/>
      <c r="D2" s="75"/>
    </row>
    <row r="3" spans="1:4" ht="33" customHeight="1" thickTop="1" thickBot="1">
      <c r="A3" s="1">
        <v>1</v>
      </c>
      <c r="B3" s="85" t="s">
        <v>476</v>
      </c>
      <c r="C3" s="51">
        <v>35573180.479999989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31476803.239999987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96377.24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4000000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4096377.24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96377.24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4000000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4096377.24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H14" sqref="H14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478</v>
      </c>
      <c r="B2" s="74"/>
      <c r="C2" s="74"/>
      <c r="D2" s="75"/>
    </row>
    <row r="3" spans="1:4" ht="33" customHeight="1" thickTop="1" thickBot="1">
      <c r="A3" s="1">
        <v>1</v>
      </c>
      <c r="B3" s="85" t="s">
        <v>477</v>
      </c>
      <c r="C3" s="51">
        <v>31476803.239999987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31476803.239999987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479</v>
      </c>
      <c r="B2" s="74"/>
      <c r="C2" s="74"/>
      <c r="D2" s="75"/>
    </row>
    <row r="3" spans="1:4" ht="33" customHeight="1" thickTop="1" thickBot="1">
      <c r="A3" s="1">
        <v>1</v>
      </c>
      <c r="B3" s="85" t="s">
        <v>480</v>
      </c>
      <c r="C3" s="51">
        <v>31476803.239999987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4037125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35512928.239999987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1000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1000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1000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1000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C7" sqref="C7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481</v>
      </c>
      <c r="B2" s="74"/>
      <c r="C2" s="74"/>
      <c r="D2" s="75"/>
    </row>
    <row r="3" spans="1:4" ht="33" customHeight="1" thickTop="1" thickBot="1">
      <c r="A3" s="1">
        <v>1</v>
      </c>
      <c r="B3" s="85" t="s">
        <v>482</v>
      </c>
      <c r="C3" s="51">
        <v>35512928.239999987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143850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31643272.569999985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3927844.2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85661.47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4013505.6700000004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2161598.1800000002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85661.47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1355912.69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410333.33</v>
      </c>
      <c r="D26" s="5" t="s">
        <v>3</v>
      </c>
    </row>
    <row r="27" spans="1:4" ht="15.75" thickBot="1">
      <c r="B27" s="13" t="s">
        <v>23</v>
      </c>
      <c r="C27" s="14">
        <f>SUM(C18:C26)</f>
        <v>4013505.6700000004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abSelected="1" workbookViewId="0">
      <selection activeCell="F4" sqref="F4"/>
    </sheetView>
  </sheetViews>
  <sheetFormatPr defaultColWidth="9.140625" defaultRowHeight="15"/>
  <cols>
    <col min="1" max="1" width="5.42578125" customWidth="1"/>
    <col min="2" max="2" width="44" customWidth="1"/>
    <col min="3" max="3" width="12.5703125" customWidth="1"/>
    <col min="4" max="4" width="8.85546875" customWidth="1"/>
  </cols>
  <sheetData>
    <row r="1" spans="1:4" ht="33.75" customHeight="1" thickTop="1" thickBot="1">
      <c r="A1" s="70" t="s">
        <v>0</v>
      </c>
      <c r="B1" s="71"/>
      <c r="C1" s="71"/>
      <c r="D1" s="72"/>
    </row>
    <row r="2" spans="1:4" ht="16.5" thickTop="1" thickBot="1">
      <c r="A2" s="84" t="s">
        <v>483</v>
      </c>
      <c r="B2" s="74"/>
      <c r="C2" s="74"/>
      <c r="D2" s="75"/>
    </row>
    <row r="3" spans="1:4" ht="33" customHeight="1" thickTop="1" thickBot="1">
      <c r="A3" s="1">
        <v>1</v>
      </c>
      <c r="B3" s="85" t="s">
        <v>484</v>
      </c>
      <c r="C3" s="51">
        <v>31643272.569999985</v>
      </c>
      <c r="D3" s="2" t="s">
        <v>3</v>
      </c>
    </row>
    <row r="4" spans="1:4" ht="31.5" customHeight="1" thickBot="1">
      <c r="A4" s="4">
        <v>2</v>
      </c>
      <c r="B4" s="5" t="s">
        <v>4</v>
      </c>
      <c r="C4" s="6">
        <v>0</v>
      </c>
      <c r="D4" s="5" t="s">
        <v>3</v>
      </c>
    </row>
    <row r="5" spans="1:4" ht="16.5" customHeight="1" thickBot="1">
      <c r="A5" s="4">
        <v>3</v>
      </c>
      <c r="B5" s="5" t="s">
        <v>5</v>
      </c>
      <c r="C5" s="56">
        <v>0</v>
      </c>
      <c r="D5" s="5" t="s">
        <v>3</v>
      </c>
    </row>
    <row r="6" spans="1:4" ht="16.5" customHeight="1" thickBot="1">
      <c r="A6" s="4">
        <v>4</v>
      </c>
      <c r="B6" s="5" t="s">
        <v>6</v>
      </c>
      <c r="C6" s="56">
        <v>0</v>
      </c>
      <c r="D6" s="5" t="s">
        <v>3</v>
      </c>
    </row>
    <row r="7" spans="1:4" ht="15.75" thickBot="1">
      <c r="A7" s="76" t="s">
        <v>7</v>
      </c>
      <c r="B7" s="77"/>
      <c r="C7" s="3">
        <f>SUM(C3+C4+C5+C6-C14)</f>
        <v>31643272.569999985</v>
      </c>
      <c r="D7" s="5" t="s">
        <v>3</v>
      </c>
    </row>
    <row r="8" spans="1:4" ht="15.75" thickBot="1"/>
    <row r="9" spans="1:4" ht="15.75" thickTop="1">
      <c r="A9" s="78" t="s">
        <v>8</v>
      </c>
      <c r="B9" s="79"/>
      <c r="C9" s="79"/>
      <c r="D9" s="80"/>
    </row>
    <row r="10" spans="1:4" ht="15.75" thickBot="1">
      <c r="A10" s="81"/>
      <c r="B10" s="82"/>
      <c r="C10" s="82"/>
      <c r="D10" s="83"/>
    </row>
    <row r="11" spans="1:4" ht="31.5" customHeight="1" thickTop="1" thickBot="1">
      <c r="A11" s="1">
        <v>1</v>
      </c>
      <c r="B11" s="2" t="s">
        <v>9</v>
      </c>
      <c r="C11" s="54">
        <v>0</v>
      </c>
      <c r="D11" s="2" t="s">
        <v>3</v>
      </c>
    </row>
    <row r="12" spans="1:4" ht="33.75" customHeight="1" thickBot="1">
      <c r="A12" s="4">
        <v>2</v>
      </c>
      <c r="B12" s="5" t="s">
        <v>10</v>
      </c>
      <c r="C12" s="25">
        <v>0</v>
      </c>
      <c r="D12" s="5" t="s">
        <v>3</v>
      </c>
    </row>
    <row r="13" spans="1:4" ht="15.75" thickBot="1">
      <c r="A13" s="4">
        <v>3</v>
      </c>
      <c r="B13" s="5" t="s">
        <v>11</v>
      </c>
      <c r="C13" s="67">
        <v>0</v>
      </c>
      <c r="D13" s="5" t="s">
        <v>3</v>
      </c>
    </row>
    <row r="14" spans="1:4" ht="33" customHeight="1" thickBot="1">
      <c r="A14" s="4">
        <v>4</v>
      </c>
      <c r="B14" s="4" t="s">
        <v>12</v>
      </c>
      <c r="C14" s="3">
        <f>SUM(C11+C12+C13)</f>
        <v>0</v>
      </c>
      <c r="D14" s="5" t="s">
        <v>3</v>
      </c>
    </row>
    <row r="15" spans="1:4" ht="15.75" thickBot="1">
      <c r="C15" s="8"/>
    </row>
    <row r="16" spans="1:4" ht="15.75" thickTop="1">
      <c r="A16" s="78" t="s">
        <v>13</v>
      </c>
      <c r="B16" s="79"/>
      <c r="C16" s="79"/>
      <c r="D16" s="80"/>
    </row>
    <row r="17" spans="1:4" ht="15.75" thickBot="1">
      <c r="A17" s="81"/>
      <c r="B17" s="82"/>
      <c r="C17" s="82"/>
      <c r="D17" s="83"/>
    </row>
    <row r="18" spans="1:4" ht="16.5" thickTop="1" thickBot="1">
      <c r="A18" s="1">
        <v>1</v>
      </c>
      <c r="B18" s="2" t="s">
        <v>14</v>
      </c>
      <c r="C18" s="31">
        <v>0</v>
      </c>
      <c r="D18" s="2" t="s">
        <v>3</v>
      </c>
    </row>
    <row r="19" spans="1:4" ht="15.75" customHeight="1" thickBot="1">
      <c r="A19" s="4">
        <v>2</v>
      </c>
      <c r="B19" s="5" t="s">
        <v>15</v>
      </c>
      <c r="C19" s="6">
        <v>0</v>
      </c>
      <c r="D19" s="5" t="s">
        <v>3</v>
      </c>
    </row>
    <row r="20" spans="1:4" ht="15.75" thickBot="1">
      <c r="A20" s="4">
        <v>3</v>
      </c>
      <c r="B20" s="5" t="s">
        <v>16</v>
      </c>
      <c r="C20" s="6">
        <v>0</v>
      </c>
      <c r="D20" s="5" t="s">
        <v>3</v>
      </c>
    </row>
    <row r="21" spans="1:4" ht="15" customHeight="1" thickBot="1">
      <c r="A21" s="10">
        <v>4</v>
      </c>
      <c r="B21" s="11" t="s">
        <v>17</v>
      </c>
      <c r="C21" s="12">
        <v>0</v>
      </c>
      <c r="D21" s="11" t="s">
        <v>3</v>
      </c>
    </row>
    <row r="22" spans="1:4" ht="15" customHeight="1" thickBot="1">
      <c r="A22" s="4">
        <v>5</v>
      </c>
      <c r="B22" s="5" t="s">
        <v>18</v>
      </c>
      <c r="C22" s="56">
        <v>0</v>
      </c>
      <c r="D22" s="5" t="s">
        <v>3</v>
      </c>
    </row>
    <row r="23" spans="1:4" ht="18" customHeight="1" thickBot="1">
      <c r="A23" s="4">
        <v>6</v>
      </c>
      <c r="B23" s="5" t="s">
        <v>19</v>
      </c>
      <c r="C23" s="57">
        <v>0</v>
      </c>
      <c r="D23" s="5" t="s">
        <v>3</v>
      </c>
    </row>
    <row r="24" spans="1:4" ht="18.75" customHeight="1" thickBot="1">
      <c r="A24" s="1">
        <v>7</v>
      </c>
      <c r="B24" s="11" t="s">
        <v>20</v>
      </c>
      <c r="C24" s="49">
        <v>0</v>
      </c>
      <c r="D24" s="11" t="s">
        <v>3</v>
      </c>
    </row>
    <row r="25" spans="1:4" ht="15.75" thickBot="1">
      <c r="A25" s="4">
        <v>8</v>
      </c>
      <c r="B25" s="5" t="s">
        <v>21</v>
      </c>
      <c r="C25" s="6">
        <v>0</v>
      </c>
      <c r="D25" s="5" t="s">
        <v>3</v>
      </c>
    </row>
    <row r="26" spans="1:4" ht="17.25" customHeight="1" thickBot="1">
      <c r="A26" s="4">
        <v>9</v>
      </c>
      <c r="B26" s="5" t="s">
        <v>22</v>
      </c>
      <c r="C26" s="56">
        <v>0</v>
      </c>
      <c r="D26" s="5" t="s">
        <v>3</v>
      </c>
    </row>
    <row r="27" spans="1:4" ht="15.75" thickBot="1">
      <c r="B27" s="13" t="s">
        <v>23</v>
      </c>
      <c r="C27" s="14">
        <f>SUM(C18:C26)</f>
        <v>0</v>
      </c>
      <c r="D27" s="5" t="s">
        <v>3</v>
      </c>
    </row>
  </sheetData>
  <mergeCells count="5">
    <mergeCell ref="A1:D1"/>
    <mergeCell ref="A2:D2"/>
    <mergeCell ref="A7:B7"/>
    <mergeCell ref="A9:D10"/>
    <mergeCell ref="A16:D17"/>
  </mergeCells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247</vt:i4>
      </vt:variant>
    </vt:vector>
  </HeadingPairs>
  <TitlesOfParts>
    <vt:vector size="247" baseType="lpstr">
      <vt:lpstr>04.01.2017</vt:lpstr>
      <vt:lpstr>05.01.2017</vt:lpstr>
      <vt:lpstr>06.01.2017</vt:lpstr>
      <vt:lpstr>09.01.2017</vt:lpstr>
      <vt:lpstr>10.01.2017</vt:lpstr>
      <vt:lpstr>11.01.2017</vt:lpstr>
      <vt:lpstr>12.01.2017</vt:lpstr>
      <vt:lpstr>13.01.2017</vt:lpstr>
      <vt:lpstr>16.01.2017</vt:lpstr>
      <vt:lpstr>17.01.2017</vt:lpstr>
      <vt:lpstr>18.01.2017</vt:lpstr>
      <vt:lpstr>19.01.2017</vt:lpstr>
      <vt:lpstr>20.01.2017</vt:lpstr>
      <vt:lpstr>23.01.2017</vt:lpstr>
      <vt:lpstr>24.01.2017</vt:lpstr>
      <vt:lpstr>25.01.2017</vt:lpstr>
      <vt:lpstr>26.01.2017</vt:lpstr>
      <vt:lpstr>27.01.2017</vt:lpstr>
      <vt:lpstr>30.01.2017</vt:lpstr>
      <vt:lpstr>31.01.2017</vt:lpstr>
      <vt:lpstr>01.02.2017</vt:lpstr>
      <vt:lpstr>02.02.2017</vt:lpstr>
      <vt:lpstr>03.02.2017</vt:lpstr>
      <vt:lpstr>06.02.2017</vt:lpstr>
      <vt:lpstr>07.02.2017</vt:lpstr>
      <vt:lpstr>08.02.2017</vt:lpstr>
      <vt:lpstr>09.02.2017</vt:lpstr>
      <vt:lpstr>10.02.2017</vt:lpstr>
      <vt:lpstr>13.02.2017</vt:lpstr>
      <vt:lpstr>14.02.2017</vt:lpstr>
      <vt:lpstr>17.02.2017</vt:lpstr>
      <vt:lpstr>20.02.2017</vt:lpstr>
      <vt:lpstr>21.02.2017</vt:lpstr>
      <vt:lpstr>22.02.2017</vt:lpstr>
      <vt:lpstr>23.02.2017</vt:lpstr>
      <vt:lpstr>24.02.2017</vt:lpstr>
      <vt:lpstr>27.02.2017</vt:lpstr>
      <vt:lpstr>28.02.2017</vt:lpstr>
      <vt:lpstr>01.03.2017</vt:lpstr>
      <vt:lpstr>02.03.2017</vt:lpstr>
      <vt:lpstr>03.03.2017</vt:lpstr>
      <vt:lpstr>06.03.2017</vt:lpstr>
      <vt:lpstr>07.03.2017</vt:lpstr>
      <vt:lpstr>08.03.2017</vt:lpstr>
      <vt:lpstr>09.03.2017</vt:lpstr>
      <vt:lpstr>10.03.2017</vt:lpstr>
      <vt:lpstr>13.03.2017</vt:lpstr>
      <vt:lpstr>14.03.2017</vt:lpstr>
      <vt:lpstr>15.03.2017</vt:lpstr>
      <vt:lpstr>16.03.2017</vt:lpstr>
      <vt:lpstr>17.03.2017</vt:lpstr>
      <vt:lpstr>20.03.2017</vt:lpstr>
      <vt:lpstr>21.03.2017</vt:lpstr>
      <vt:lpstr>22.03.2017</vt:lpstr>
      <vt:lpstr>23.03.2017</vt:lpstr>
      <vt:lpstr>24.03.2017</vt:lpstr>
      <vt:lpstr>27.03.2017</vt:lpstr>
      <vt:lpstr>28.03.2017</vt:lpstr>
      <vt:lpstr>29.03.2017</vt:lpstr>
      <vt:lpstr>30.03.2017 </vt:lpstr>
      <vt:lpstr>31.03.2017</vt:lpstr>
      <vt:lpstr>03.04.2017</vt:lpstr>
      <vt:lpstr>04.04.2017</vt:lpstr>
      <vt:lpstr>05.04.2017</vt:lpstr>
      <vt:lpstr>06.04.2017</vt:lpstr>
      <vt:lpstr>07.04.2017</vt:lpstr>
      <vt:lpstr>10.04.2017</vt:lpstr>
      <vt:lpstr>11.04.2017</vt:lpstr>
      <vt:lpstr>12.04.2017</vt:lpstr>
      <vt:lpstr>13.04.2017</vt:lpstr>
      <vt:lpstr>18.04.2017</vt:lpstr>
      <vt:lpstr>19.04.2017</vt:lpstr>
      <vt:lpstr>20.04.2017</vt:lpstr>
      <vt:lpstr>21.04.2017</vt:lpstr>
      <vt:lpstr>24.04.2017</vt:lpstr>
      <vt:lpstr>25.04.2017</vt:lpstr>
      <vt:lpstr>26.04.2017</vt:lpstr>
      <vt:lpstr>27.04.2017</vt:lpstr>
      <vt:lpstr>28.04.2017</vt:lpstr>
      <vt:lpstr>03.05.2017</vt:lpstr>
      <vt:lpstr>04.05.2017</vt:lpstr>
      <vt:lpstr>05.05.2017</vt:lpstr>
      <vt:lpstr>08.05.2017</vt:lpstr>
      <vt:lpstr>09.05.2017</vt:lpstr>
      <vt:lpstr>10.05.2017</vt:lpstr>
      <vt:lpstr>11.05.2017</vt:lpstr>
      <vt:lpstr>12.05.2017</vt:lpstr>
      <vt:lpstr>15.05.2017</vt:lpstr>
      <vt:lpstr>16.05.2017</vt:lpstr>
      <vt:lpstr>17.05.2017</vt:lpstr>
      <vt:lpstr>18.05.2017</vt:lpstr>
      <vt:lpstr>19.05.2017</vt:lpstr>
      <vt:lpstr>22.05.2017</vt:lpstr>
      <vt:lpstr>23.05.2017</vt:lpstr>
      <vt:lpstr>24.05.2017</vt:lpstr>
      <vt:lpstr>25.05.2017</vt:lpstr>
      <vt:lpstr>26.05.2017</vt:lpstr>
      <vt:lpstr>29.05.2017</vt:lpstr>
      <vt:lpstr>30.05.2017.</vt:lpstr>
      <vt:lpstr>31.05.2017</vt:lpstr>
      <vt:lpstr>01.06.2017</vt:lpstr>
      <vt:lpstr>02.06.2017</vt:lpstr>
      <vt:lpstr>05.06.2017</vt:lpstr>
      <vt:lpstr>06.06.2017</vt:lpstr>
      <vt:lpstr>07.06.2017</vt:lpstr>
      <vt:lpstr>08.06.2017</vt:lpstr>
      <vt:lpstr>09.06.2017</vt:lpstr>
      <vt:lpstr>12.06.2017</vt:lpstr>
      <vt:lpstr>13.06.2017</vt:lpstr>
      <vt:lpstr>14.06.2017</vt:lpstr>
      <vt:lpstr>15.06.2017</vt:lpstr>
      <vt:lpstr>16.06.2017</vt:lpstr>
      <vt:lpstr>19.06.2017</vt:lpstr>
      <vt:lpstr>20.06.2017</vt:lpstr>
      <vt:lpstr>21.06.2017</vt:lpstr>
      <vt:lpstr>22.06.2017</vt:lpstr>
      <vt:lpstr>23.06.2017</vt:lpstr>
      <vt:lpstr>26.06.2017</vt:lpstr>
      <vt:lpstr>27.06.2017</vt:lpstr>
      <vt:lpstr>28.06.2017</vt:lpstr>
      <vt:lpstr>29.06.2017</vt:lpstr>
      <vt:lpstr>30.06.2017</vt:lpstr>
      <vt:lpstr>03.07.2017</vt:lpstr>
      <vt:lpstr>04.07.2017</vt:lpstr>
      <vt:lpstr>05.07.2017</vt:lpstr>
      <vt:lpstr>06.07.2017</vt:lpstr>
      <vt:lpstr>07.07.2017</vt:lpstr>
      <vt:lpstr>10.07.2017</vt:lpstr>
      <vt:lpstr>11.07.2017</vt:lpstr>
      <vt:lpstr>12.07.2017</vt:lpstr>
      <vt:lpstr>13.07.2017</vt:lpstr>
      <vt:lpstr>14.07.2017</vt:lpstr>
      <vt:lpstr>17.07.2017</vt:lpstr>
      <vt:lpstr>18.07.2017</vt:lpstr>
      <vt:lpstr>19.07.2017</vt:lpstr>
      <vt:lpstr>20.07.2017</vt:lpstr>
      <vt:lpstr>21.07.2017</vt:lpstr>
      <vt:lpstr>24.07.2017</vt:lpstr>
      <vt:lpstr>25.07.2017</vt:lpstr>
      <vt:lpstr>26.07.2017</vt:lpstr>
      <vt:lpstr>27.07.2017</vt:lpstr>
      <vt:lpstr>28.07.2017</vt:lpstr>
      <vt:lpstr>31.07.2017</vt:lpstr>
      <vt:lpstr>01.08.2017</vt:lpstr>
      <vt:lpstr>02.08.2017</vt:lpstr>
      <vt:lpstr>03.08.2017</vt:lpstr>
      <vt:lpstr>04.08.2017</vt:lpstr>
      <vt:lpstr>07.08.2017</vt:lpstr>
      <vt:lpstr>08.08.2017</vt:lpstr>
      <vt:lpstr>09.08.2017</vt:lpstr>
      <vt:lpstr>10.08.2017</vt:lpstr>
      <vt:lpstr>11.08.2017</vt:lpstr>
      <vt:lpstr>14.08.2017</vt:lpstr>
      <vt:lpstr>15.08.2017</vt:lpstr>
      <vt:lpstr>16.08.2017</vt:lpstr>
      <vt:lpstr>17.08.2017</vt:lpstr>
      <vt:lpstr>18.08.2017</vt:lpstr>
      <vt:lpstr>21.08.2017</vt:lpstr>
      <vt:lpstr>22.08.2017</vt:lpstr>
      <vt:lpstr>23.08.2017</vt:lpstr>
      <vt:lpstr>24.08.2017</vt:lpstr>
      <vt:lpstr>25.08.2017</vt:lpstr>
      <vt:lpstr>28.08.2017</vt:lpstr>
      <vt:lpstr>29.08.2017</vt:lpstr>
      <vt:lpstr>30.08.2017</vt:lpstr>
      <vt:lpstr>31.08.2017</vt:lpstr>
      <vt:lpstr>01.09.2017 </vt:lpstr>
      <vt:lpstr>04.09.2017</vt:lpstr>
      <vt:lpstr>05.09.2017</vt:lpstr>
      <vt:lpstr>06.09.2017</vt:lpstr>
      <vt:lpstr>08.09.2017</vt:lpstr>
      <vt:lpstr>11.09.2017</vt:lpstr>
      <vt:lpstr>12.09.2017</vt:lpstr>
      <vt:lpstr>13.09.2017</vt:lpstr>
      <vt:lpstr>14.09.2017</vt:lpstr>
      <vt:lpstr>15.09.2017</vt:lpstr>
      <vt:lpstr>18.09.2017</vt:lpstr>
      <vt:lpstr>19.09.2017</vt:lpstr>
      <vt:lpstr>25.09.2017</vt:lpstr>
      <vt:lpstr>26.09.2017</vt:lpstr>
      <vt:lpstr>27.09.2017</vt:lpstr>
      <vt:lpstr>28.09.2017</vt:lpstr>
      <vt:lpstr>29.09.2017</vt:lpstr>
      <vt:lpstr>02.10.2017</vt:lpstr>
      <vt:lpstr>03.10.2017</vt:lpstr>
      <vt:lpstr>04.10.2017</vt:lpstr>
      <vt:lpstr>05.10.2017</vt:lpstr>
      <vt:lpstr>06.10.2017</vt:lpstr>
      <vt:lpstr>09.10.2017</vt:lpstr>
      <vt:lpstr>10.10.2017</vt:lpstr>
      <vt:lpstr>11.10.2017</vt:lpstr>
      <vt:lpstr>12.10.2017</vt:lpstr>
      <vt:lpstr>13.10.2017</vt:lpstr>
      <vt:lpstr>16.10.2017</vt:lpstr>
      <vt:lpstr>17.10.2017</vt:lpstr>
      <vt:lpstr>18.10.2017</vt:lpstr>
      <vt:lpstr>19.10.2017</vt:lpstr>
      <vt:lpstr>20.10.2017</vt:lpstr>
      <vt:lpstr>23.10.2017</vt:lpstr>
      <vt:lpstr>24.10.2017</vt:lpstr>
      <vt:lpstr>25.10.2017</vt:lpstr>
      <vt:lpstr>26.10.2017</vt:lpstr>
      <vt:lpstr>27.10.2017</vt:lpstr>
      <vt:lpstr>30.10.2017</vt:lpstr>
      <vt:lpstr>31.10.2017</vt:lpstr>
      <vt:lpstr>01.11.2017</vt:lpstr>
      <vt:lpstr>02.11.2017</vt:lpstr>
      <vt:lpstr>03.11.2017</vt:lpstr>
      <vt:lpstr>06.11.2017</vt:lpstr>
      <vt:lpstr>07.11.2017</vt:lpstr>
      <vt:lpstr>08.11.2017</vt:lpstr>
      <vt:lpstr>09.11.2017</vt:lpstr>
      <vt:lpstr>10.11.2017</vt:lpstr>
      <vt:lpstr>13.11.2017</vt:lpstr>
      <vt:lpstr>14.11.2017</vt:lpstr>
      <vt:lpstr>15.11.2017</vt:lpstr>
      <vt:lpstr>16.11.2017</vt:lpstr>
      <vt:lpstr>17.11.2017</vt:lpstr>
      <vt:lpstr>20.11.2017</vt:lpstr>
      <vt:lpstr>21.11.2017</vt:lpstr>
      <vt:lpstr>22.11.2017</vt:lpstr>
      <vt:lpstr>23.11.2017</vt:lpstr>
      <vt:lpstr>24.11.2017</vt:lpstr>
      <vt:lpstr>27.11.2017</vt:lpstr>
      <vt:lpstr>28.11.2017</vt:lpstr>
      <vt:lpstr>29.11.2017</vt:lpstr>
      <vt:lpstr>30.11.2017</vt:lpstr>
      <vt:lpstr>01.12.2017</vt:lpstr>
      <vt:lpstr>04.12.2017</vt:lpstr>
      <vt:lpstr>05.12.2017</vt:lpstr>
      <vt:lpstr>06.12.2017</vt:lpstr>
      <vt:lpstr>07.12.2017</vt:lpstr>
      <vt:lpstr>08.12.2017</vt:lpstr>
      <vt:lpstr>11.12.2017</vt:lpstr>
      <vt:lpstr>12.12.2017</vt:lpstr>
      <vt:lpstr>13.12.2017</vt:lpstr>
      <vt:lpstr>14.12.2017</vt:lpstr>
      <vt:lpstr>15.12.2017</vt:lpstr>
      <vt:lpstr>18.12.2017</vt:lpstr>
      <vt:lpstr>19.12.2017</vt:lpstr>
      <vt:lpstr>20.12.2017</vt:lpstr>
      <vt:lpstr>21.12.2017</vt:lpstr>
      <vt:lpstr>22.12.2017</vt:lpstr>
      <vt:lpstr>25.12.2017</vt:lpstr>
      <vt:lpstr>26.12.2017</vt:lpstr>
      <vt:lpstr>27.12.2017</vt:lpstr>
      <vt:lpstr>28.12.2017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2017-07-21T05:45:00Z</dcterms:created>
  <dcterms:modified xsi:type="dcterms:W3CDTF">2018-01-03T08:06:54Z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96 96 1920 1080</vt:lpwstr>
  </property>
  <property fmtid="{D5CDD505-2E9C-101B-9397-08002B2CF9AE}" pid="3" name="KSOProductBuildVer">
    <vt:lpwstr>1033-10.2.0.5908</vt:lpwstr>
  </property>
</Properties>
</file>